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NMV\OŠ GORENJA VAS_prevozi\RAZPISNA DOKUMENTACIJA\"/>
    </mc:Choice>
  </mc:AlternateContent>
  <xr:revisionPtr revIDLastSave="0" documentId="8_{E8ED37CA-5905-4308-AD8E-B4DCE3B9D5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  <sheet name="Pregled popravkov" sheetId="2" r:id="rId2"/>
  </sheets>
  <definedNames>
    <definedName name="_xlnm.Print_Area" localSheetId="0">List1!$A$1:$S$81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7" i="1" l="1"/>
  <c r="Q56" i="1"/>
  <c r="Q55" i="1"/>
  <c r="Q54" i="1"/>
  <c r="Q53" i="1"/>
  <c r="Q45" i="1"/>
  <c r="Q44" i="1"/>
  <c r="Q43" i="1"/>
  <c r="Q42" i="1"/>
  <c r="Q41" i="1"/>
  <c r="Q40" i="1"/>
  <c r="Q33" i="1"/>
  <c r="Q32" i="1"/>
  <c r="Q31" i="1"/>
  <c r="Q30" i="1"/>
  <c r="Q29" i="1"/>
  <c r="Q21" i="1"/>
  <c r="Q20" i="1"/>
  <c r="Q19" i="1"/>
  <c r="Q18" i="1"/>
  <c r="Q17" i="1"/>
  <c r="Q16" i="1"/>
  <c r="Q9" i="1"/>
  <c r="N61" i="1"/>
  <c r="N60" i="1"/>
  <c r="N59" i="1"/>
  <c r="N49" i="1"/>
  <c r="N48" i="1"/>
  <c r="N47" i="1"/>
  <c r="N46" i="1"/>
  <c r="N45" i="1"/>
  <c r="N44" i="1"/>
  <c r="N43" i="1"/>
  <c r="N42" i="1"/>
  <c r="N37" i="1"/>
  <c r="N36" i="1"/>
  <c r="N35" i="1"/>
  <c r="N25" i="1"/>
  <c r="N24" i="1"/>
  <c r="N23" i="1"/>
  <c r="N22" i="1"/>
  <c r="N21" i="1"/>
  <c r="N20" i="1"/>
  <c r="N19" i="1"/>
  <c r="N18" i="1"/>
  <c r="N13" i="1"/>
  <c r="N12" i="1"/>
  <c r="N11" i="1"/>
  <c r="K63" i="1"/>
  <c r="K62" i="1"/>
  <c r="K61" i="1"/>
  <c r="K60" i="1"/>
  <c r="K59" i="1"/>
  <c r="K58" i="1"/>
  <c r="K57" i="1"/>
  <c r="K43" i="1"/>
  <c r="K42" i="1"/>
  <c r="K41" i="1"/>
  <c r="K40" i="1"/>
  <c r="K39" i="1"/>
  <c r="K38" i="1"/>
  <c r="K37" i="1"/>
  <c r="K36" i="1"/>
  <c r="K35" i="1"/>
  <c r="K34" i="1"/>
  <c r="K33" i="1"/>
  <c r="K19" i="1"/>
  <c r="K18" i="1"/>
  <c r="K17" i="1"/>
  <c r="K16" i="1"/>
  <c r="K15" i="1"/>
  <c r="K14" i="1"/>
  <c r="K13" i="1"/>
  <c r="K12" i="1"/>
  <c r="K11" i="1"/>
  <c r="K10" i="1"/>
  <c r="K9" i="1"/>
  <c r="H59" i="1"/>
  <c r="H58" i="1"/>
  <c r="H57" i="1"/>
  <c r="H47" i="1"/>
  <c r="H46" i="1"/>
  <c r="H45" i="1"/>
  <c r="H44" i="1"/>
  <c r="H43" i="1"/>
  <c r="H42" i="1"/>
  <c r="H41" i="1"/>
  <c r="H40" i="1"/>
  <c r="H35" i="1"/>
  <c r="H34" i="1"/>
  <c r="H33" i="1"/>
  <c r="H23" i="1"/>
  <c r="H22" i="1"/>
  <c r="H21" i="1"/>
  <c r="H20" i="1"/>
  <c r="H19" i="1"/>
  <c r="H18" i="1"/>
  <c r="H17" i="1"/>
  <c r="H16" i="1"/>
  <c r="H11" i="1"/>
  <c r="H10" i="1"/>
  <c r="H9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57" i="1"/>
  <c r="E58" i="1"/>
  <c r="E59" i="1"/>
  <c r="E60" i="1"/>
  <c r="E61" i="1"/>
  <c r="E62" i="1"/>
  <c r="E63" i="1"/>
  <c r="E8" i="1"/>
  <c r="G9" i="1"/>
  <c r="G10" i="1"/>
  <c r="G11" i="1"/>
  <c r="G12" i="1"/>
  <c r="H12" i="1" s="1"/>
  <c r="G13" i="1"/>
  <c r="H13" i="1" s="1"/>
  <c r="G14" i="1"/>
  <c r="H14" i="1" s="1"/>
  <c r="G15" i="1"/>
  <c r="H15" i="1" s="1"/>
  <c r="G16" i="1"/>
  <c r="G17" i="1"/>
  <c r="G18" i="1"/>
  <c r="G19" i="1"/>
  <c r="G20" i="1"/>
  <c r="G21" i="1"/>
  <c r="G22" i="1"/>
  <c r="G23" i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3" i="1"/>
  <c r="G34" i="1"/>
  <c r="G35" i="1"/>
  <c r="G36" i="1"/>
  <c r="H36" i="1" s="1"/>
  <c r="G37" i="1"/>
  <c r="H37" i="1" s="1"/>
  <c r="G38" i="1"/>
  <c r="H38" i="1" s="1"/>
  <c r="G39" i="1"/>
  <c r="H39" i="1" s="1"/>
  <c r="G40" i="1"/>
  <c r="G41" i="1"/>
  <c r="G42" i="1"/>
  <c r="G43" i="1"/>
  <c r="G44" i="1"/>
  <c r="G45" i="1"/>
  <c r="G46" i="1"/>
  <c r="G47" i="1"/>
  <c r="G48" i="1"/>
  <c r="H48" i="1" s="1"/>
  <c r="G49" i="1"/>
  <c r="H49" i="1" s="1"/>
  <c r="G50" i="1"/>
  <c r="H50" i="1" s="1"/>
  <c r="G51" i="1"/>
  <c r="H51" i="1" s="1"/>
  <c r="G52" i="1"/>
  <c r="H52" i="1" s="1"/>
  <c r="G53" i="1"/>
  <c r="H53" i="1" s="1"/>
  <c r="G54" i="1"/>
  <c r="H54" i="1" s="1"/>
  <c r="G55" i="1"/>
  <c r="H55" i="1" s="1"/>
  <c r="G56" i="1"/>
  <c r="H56" i="1" s="1"/>
  <c r="G57" i="1"/>
  <c r="G58" i="1"/>
  <c r="G59" i="1"/>
  <c r="G60" i="1"/>
  <c r="H60" i="1" s="1"/>
  <c r="G61" i="1"/>
  <c r="H61" i="1" s="1"/>
  <c r="G62" i="1"/>
  <c r="H62" i="1" s="1"/>
  <c r="G63" i="1"/>
  <c r="H63" i="1" s="1"/>
  <c r="J9" i="1"/>
  <c r="J10" i="1"/>
  <c r="J11" i="1"/>
  <c r="J12" i="1"/>
  <c r="J13" i="1"/>
  <c r="J14" i="1"/>
  <c r="J15" i="1"/>
  <c r="J16" i="1"/>
  <c r="J17" i="1"/>
  <c r="J18" i="1"/>
  <c r="J19" i="1"/>
  <c r="J20" i="1"/>
  <c r="K20" i="1" s="1"/>
  <c r="J21" i="1"/>
  <c r="K21" i="1" s="1"/>
  <c r="J22" i="1"/>
  <c r="K22" i="1" s="1"/>
  <c r="J23" i="1"/>
  <c r="K23" i="1" s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J30" i="1"/>
  <c r="K30" i="1" s="1"/>
  <c r="J31" i="1"/>
  <c r="K31" i="1" s="1"/>
  <c r="J32" i="1"/>
  <c r="K32" i="1" s="1"/>
  <c r="J33" i="1"/>
  <c r="J34" i="1"/>
  <c r="J35" i="1"/>
  <c r="J36" i="1"/>
  <c r="J37" i="1"/>
  <c r="J38" i="1"/>
  <c r="J39" i="1"/>
  <c r="J40" i="1"/>
  <c r="J41" i="1"/>
  <c r="J42" i="1"/>
  <c r="J43" i="1"/>
  <c r="J44" i="1"/>
  <c r="K44" i="1" s="1"/>
  <c r="J45" i="1"/>
  <c r="K45" i="1" s="1"/>
  <c r="J46" i="1"/>
  <c r="K46" i="1" s="1"/>
  <c r="J47" i="1"/>
  <c r="K47" i="1" s="1"/>
  <c r="J48" i="1"/>
  <c r="K48" i="1" s="1"/>
  <c r="J49" i="1"/>
  <c r="K49" i="1" s="1"/>
  <c r="J50" i="1"/>
  <c r="K50" i="1" s="1"/>
  <c r="J51" i="1"/>
  <c r="K51" i="1" s="1"/>
  <c r="J52" i="1"/>
  <c r="K52" i="1" s="1"/>
  <c r="J53" i="1"/>
  <c r="K53" i="1" s="1"/>
  <c r="J54" i="1"/>
  <c r="K54" i="1" s="1"/>
  <c r="J55" i="1"/>
  <c r="K55" i="1" s="1"/>
  <c r="J56" i="1"/>
  <c r="K56" i="1" s="1"/>
  <c r="J57" i="1"/>
  <c r="J58" i="1"/>
  <c r="J59" i="1"/>
  <c r="J60" i="1"/>
  <c r="J61" i="1"/>
  <c r="J62" i="1"/>
  <c r="J63" i="1"/>
  <c r="M9" i="1"/>
  <c r="N9" i="1" s="1"/>
  <c r="M10" i="1"/>
  <c r="N10" i="1" s="1"/>
  <c r="M11" i="1"/>
  <c r="M12" i="1"/>
  <c r="M13" i="1"/>
  <c r="M14" i="1"/>
  <c r="N14" i="1" s="1"/>
  <c r="M15" i="1"/>
  <c r="N15" i="1" s="1"/>
  <c r="M16" i="1"/>
  <c r="N16" i="1" s="1"/>
  <c r="M17" i="1"/>
  <c r="N17" i="1" s="1"/>
  <c r="M18" i="1"/>
  <c r="M19" i="1"/>
  <c r="M20" i="1"/>
  <c r="M21" i="1"/>
  <c r="M22" i="1"/>
  <c r="M23" i="1"/>
  <c r="M24" i="1"/>
  <c r="M25" i="1"/>
  <c r="M26" i="1"/>
  <c r="N26" i="1" s="1"/>
  <c r="M27" i="1"/>
  <c r="N27" i="1" s="1"/>
  <c r="M28" i="1"/>
  <c r="N28" i="1" s="1"/>
  <c r="M29" i="1"/>
  <c r="N29" i="1" s="1"/>
  <c r="M30" i="1"/>
  <c r="N30" i="1" s="1"/>
  <c r="M31" i="1"/>
  <c r="N31" i="1" s="1"/>
  <c r="M32" i="1"/>
  <c r="N32" i="1" s="1"/>
  <c r="M33" i="1"/>
  <c r="N33" i="1" s="1"/>
  <c r="M34" i="1"/>
  <c r="N34" i="1" s="1"/>
  <c r="M35" i="1"/>
  <c r="M36" i="1"/>
  <c r="M37" i="1"/>
  <c r="M38" i="1"/>
  <c r="N38" i="1" s="1"/>
  <c r="M39" i="1"/>
  <c r="N39" i="1" s="1"/>
  <c r="M40" i="1"/>
  <c r="N40" i="1" s="1"/>
  <c r="M41" i="1"/>
  <c r="N41" i="1" s="1"/>
  <c r="M42" i="1"/>
  <c r="M43" i="1"/>
  <c r="M44" i="1"/>
  <c r="M45" i="1"/>
  <c r="M46" i="1"/>
  <c r="M47" i="1"/>
  <c r="M48" i="1"/>
  <c r="M49" i="1"/>
  <c r="M50" i="1"/>
  <c r="N50" i="1" s="1"/>
  <c r="M51" i="1"/>
  <c r="N51" i="1" s="1"/>
  <c r="M52" i="1"/>
  <c r="N52" i="1" s="1"/>
  <c r="M53" i="1"/>
  <c r="N53" i="1" s="1"/>
  <c r="M54" i="1"/>
  <c r="N54" i="1" s="1"/>
  <c r="M55" i="1"/>
  <c r="N55" i="1" s="1"/>
  <c r="M56" i="1"/>
  <c r="N56" i="1" s="1"/>
  <c r="M57" i="1"/>
  <c r="N57" i="1" s="1"/>
  <c r="M58" i="1"/>
  <c r="N58" i="1" s="1"/>
  <c r="M59" i="1"/>
  <c r="M60" i="1"/>
  <c r="M61" i="1"/>
  <c r="M62" i="1"/>
  <c r="N62" i="1" s="1"/>
  <c r="M63" i="1"/>
  <c r="N63" i="1" s="1"/>
  <c r="P9" i="1"/>
  <c r="P10" i="1"/>
  <c r="Q10" i="1" s="1"/>
  <c r="P11" i="1"/>
  <c r="Q11" i="1" s="1"/>
  <c r="P12" i="1"/>
  <c r="Q12" i="1" s="1"/>
  <c r="P13" i="1"/>
  <c r="Q13" i="1" s="1"/>
  <c r="P14" i="1"/>
  <c r="Q14" i="1" s="1"/>
  <c r="P15" i="1"/>
  <c r="Q15" i="1" s="1"/>
  <c r="P16" i="1"/>
  <c r="P17" i="1"/>
  <c r="P18" i="1"/>
  <c r="P19" i="1"/>
  <c r="P20" i="1"/>
  <c r="P21" i="1"/>
  <c r="P22" i="1"/>
  <c r="Q22" i="1" s="1"/>
  <c r="P23" i="1"/>
  <c r="Q23" i="1" s="1"/>
  <c r="P24" i="1"/>
  <c r="Q24" i="1" s="1"/>
  <c r="P25" i="1"/>
  <c r="Q25" i="1" s="1"/>
  <c r="P26" i="1"/>
  <c r="Q26" i="1" s="1"/>
  <c r="P27" i="1"/>
  <c r="Q27" i="1" s="1"/>
  <c r="P28" i="1"/>
  <c r="Q28" i="1" s="1"/>
  <c r="P29" i="1"/>
  <c r="P30" i="1"/>
  <c r="P31" i="1"/>
  <c r="P32" i="1"/>
  <c r="P33" i="1"/>
  <c r="P34" i="1"/>
  <c r="Q34" i="1" s="1"/>
  <c r="P35" i="1"/>
  <c r="Q35" i="1" s="1"/>
  <c r="P36" i="1"/>
  <c r="Q36" i="1" s="1"/>
  <c r="P37" i="1"/>
  <c r="Q37" i="1" s="1"/>
  <c r="P38" i="1"/>
  <c r="Q38" i="1" s="1"/>
  <c r="P39" i="1"/>
  <c r="Q39" i="1" s="1"/>
  <c r="P40" i="1"/>
  <c r="P41" i="1"/>
  <c r="P42" i="1"/>
  <c r="P43" i="1"/>
  <c r="P44" i="1"/>
  <c r="P45" i="1"/>
  <c r="P46" i="1"/>
  <c r="Q46" i="1" s="1"/>
  <c r="P47" i="1"/>
  <c r="Q47" i="1" s="1"/>
  <c r="P48" i="1"/>
  <c r="Q48" i="1" s="1"/>
  <c r="P49" i="1"/>
  <c r="Q49" i="1" s="1"/>
  <c r="P50" i="1"/>
  <c r="Q50" i="1" s="1"/>
  <c r="P51" i="1"/>
  <c r="Q51" i="1" s="1"/>
  <c r="P52" i="1"/>
  <c r="Q52" i="1" s="1"/>
  <c r="P53" i="1"/>
  <c r="P54" i="1"/>
  <c r="P55" i="1"/>
  <c r="P56" i="1"/>
  <c r="P57" i="1"/>
  <c r="P58" i="1"/>
  <c r="Q58" i="1" s="1"/>
  <c r="P59" i="1"/>
  <c r="Q59" i="1" s="1"/>
  <c r="P60" i="1"/>
  <c r="Q60" i="1" s="1"/>
  <c r="P61" i="1"/>
  <c r="Q61" i="1" s="1"/>
  <c r="P62" i="1"/>
  <c r="Q62" i="1" s="1"/>
  <c r="P63" i="1"/>
  <c r="Q63" i="1" s="1"/>
  <c r="P8" i="1"/>
  <c r="Q8" i="1" s="1"/>
  <c r="M8" i="1"/>
  <c r="N8" i="1" s="1"/>
  <c r="J8" i="1"/>
  <c r="K8" i="1" s="1"/>
  <c r="G8" i="1"/>
  <c r="H8" i="1" s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E25" i="1" s="1"/>
  <c r="D26" i="1"/>
  <c r="E26" i="1" s="1"/>
  <c r="D27" i="1"/>
  <c r="E27" i="1" s="1"/>
  <c r="D28" i="1"/>
  <c r="E28" i="1" s="1"/>
  <c r="D29" i="1"/>
  <c r="E29" i="1" s="1"/>
  <c r="D30" i="1"/>
  <c r="E30" i="1" s="1"/>
  <c r="D31" i="1"/>
  <c r="E31" i="1" s="1"/>
  <c r="D32" i="1"/>
  <c r="E32" i="1" s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E49" i="1" s="1"/>
  <c r="D50" i="1"/>
  <c r="E50" i="1" s="1"/>
  <c r="D51" i="1"/>
  <c r="E51" i="1" s="1"/>
  <c r="D52" i="1"/>
  <c r="E52" i="1" s="1"/>
  <c r="D53" i="1"/>
  <c r="E53" i="1" s="1"/>
  <c r="D54" i="1"/>
  <c r="E54" i="1" s="1"/>
  <c r="D55" i="1"/>
  <c r="E55" i="1" s="1"/>
  <c r="D56" i="1"/>
  <c r="E56" i="1" s="1"/>
  <c r="D57" i="1"/>
  <c r="D58" i="1"/>
  <c r="D59" i="1"/>
  <c r="D60" i="1"/>
  <c r="D61" i="1"/>
  <c r="D62" i="1"/>
  <c r="D63" i="1"/>
  <c r="D8" i="1"/>
  <c r="O64" i="1"/>
  <c r="L64" i="1"/>
  <c r="I64" i="1"/>
  <c r="F64" i="1"/>
  <c r="C64" i="1"/>
  <c r="P64" i="1" l="1"/>
  <c r="Q64" i="1"/>
  <c r="J64" i="1"/>
  <c r="K64" i="1"/>
  <c r="G64" i="1"/>
  <c r="H64" i="1"/>
  <c r="P66" i="1"/>
  <c r="M64" i="1"/>
  <c r="N64" i="1"/>
  <c r="D64" i="1"/>
  <c r="E64" i="1"/>
  <c r="P67" i="1" l="1"/>
  <c r="P68" i="1"/>
</calcChain>
</file>

<file path=xl/sharedStrings.xml><?xml version="1.0" encoding="utf-8"?>
<sst xmlns="http://schemas.openxmlformats.org/spreadsheetml/2006/main" count="182" uniqueCount="163">
  <si>
    <t>Osnovna šola Ivana Tavčarja Gorenja vas</t>
  </si>
  <si>
    <t>Obrazec 2a - predračun podrobno</t>
  </si>
  <si>
    <t>Trata 40</t>
  </si>
  <si>
    <t>4224 Gorenja vas</t>
  </si>
  <si>
    <t>Predračun podrobno – Avtobusni prevozi osnovnošolskih otrok</t>
  </si>
  <si>
    <t>KOMBI 8+1</t>
  </si>
  <si>
    <t>do 21 sedežni avtobus</t>
  </si>
  <si>
    <t>22-35 sedežni avtobus</t>
  </si>
  <si>
    <t>36-55 sedežni avtobus</t>
  </si>
  <si>
    <t>55 in več sedežni avtobus</t>
  </si>
  <si>
    <t>Zap.št.</t>
  </si>
  <si>
    <t>RELACIJE</t>
  </si>
  <si>
    <t>cena brez DDV</t>
  </si>
  <si>
    <t>DDV</t>
  </si>
  <si>
    <t>cena z DDV</t>
  </si>
  <si>
    <t>1.</t>
  </si>
  <si>
    <t>Gorenja vas Blata - Ljubljana - Gorenja vas</t>
  </si>
  <si>
    <t>2.</t>
  </si>
  <si>
    <t>Gorenja vas Blata - Kranj - Gorenja vas</t>
  </si>
  <si>
    <t>3.</t>
  </si>
  <si>
    <t>Gorenja vas Blata - Škofja Loka - Gorenja vas</t>
  </si>
  <si>
    <t>4.</t>
  </si>
  <si>
    <t>Gorenja vas Blata - Krk ( Vantičići) - Gorenja vas</t>
  </si>
  <si>
    <t>5.</t>
  </si>
  <si>
    <t>Gorenja vas Blata - Žiri - Gorenja vas</t>
  </si>
  <si>
    <t>6.</t>
  </si>
  <si>
    <t>Gorenja vas Blata -  Kranjska Gora - Gorenja vas</t>
  </si>
  <si>
    <t>7.</t>
  </si>
  <si>
    <t>Gorenja vas Blata - Planina Kuhinja - Gorenja vas</t>
  </si>
  <si>
    <t>8.</t>
  </si>
  <si>
    <t>Gorenja vas Blata- Tržič - Gorenja vas</t>
  </si>
  <si>
    <t>9.</t>
  </si>
  <si>
    <t>Gorenja vas Blata- Lučine - Vrhnika - Postojna - Predjamski grad - Cerknica - Gorenja vas</t>
  </si>
  <si>
    <t>10.</t>
  </si>
  <si>
    <t>Gorenja vas Blata - Ljubljan - Muljava - Krka - Velike Lašče - Turjak - Ljubljana - Gorenja vas - Gorenja vas</t>
  </si>
  <si>
    <t>11.</t>
  </si>
  <si>
    <t>Gorenja vas Blata - Celje - Gorenja vas</t>
  </si>
  <si>
    <t>12.</t>
  </si>
  <si>
    <t>Gorenja vas Blata - Tržič - Ljubelj - Visoko Ostrovica - Gospa Sveta - Vojvodinski prestol - Celovec Mini Mundus - Ljubelj - Gorenja vas</t>
  </si>
  <si>
    <t>13.</t>
  </si>
  <si>
    <t>Gorenja vas Blata - Polhov Gradec - Gorenja vas</t>
  </si>
  <si>
    <t>14.</t>
  </si>
  <si>
    <t>Gorenja vas Blata - Hotel Tisa na Arehu - Gorenja vas</t>
  </si>
  <si>
    <t>15.</t>
  </si>
  <si>
    <t>Gorenja vas Blata - CŠOD Tolmin dom Soča  - Gorenja vas</t>
  </si>
  <si>
    <t>16.</t>
  </si>
  <si>
    <t>Gorenja vas Blata - Škofja Loka - Železniki - Sorica - Gorenja vas</t>
  </si>
  <si>
    <t>17.</t>
  </si>
  <si>
    <t xml:space="preserve">Gorenja vas Blata - Sovodenj - Žiri - Medvedje Brdo - Gorenja vas </t>
  </si>
  <si>
    <t>18.</t>
  </si>
  <si>
    <t>Gorenja vas Blata - Črni vrh Cerkno smučišče - Gorenja vas</t>
  </si>
  <si>
    <t>19.</t>
  </si>
  <si>
    <t>Gorenja vas Blata - Volčji Potok - Gorenja vas</t>
  </si>
  <si>
    <t>20.</t>
  </si>
  <si>
    <t>Gorenja vas Blata - Kranjska gora - Planica - Gorenja vas</t>
  </si>
  <si>
    <t>21.</t>
  </si>
  <si>
    <t>Gorenja vas Blata - Bled - Gorenja vas</t>
  </si>
  <si>
    <t>22.</t>
  </si>
  <si>
    <t>Gorenja vas Blata - Poljubin nad Tolminom - Ljubin - Stador - Gorenja vas</t>
  </si>
  <si>
    <t>23.</t>
  </si>
  <si>
    <t>Gorenja vas Blata - CŠOD Fara, Kostel - Gorenja vas</t>
  </si>
  <si>
    <t>24.</t>
  </si>
  <si>
    <t>Gorenja vas Blata -  Železniki - Gorenja vas</t>
  </si>
  <si>
    <t>25.</t>
  </si>
  <si>
    <t>Gorenja vas Blata - Debeli Rtič - Gorenja vas</t>
  </si>
  <si>
    <t>26.</t>
  </si>
  <si>
    <t>Gorenja vas Blata - Vrhnika - Ig pri Ljubljani - Gorenja vas</t>
  </si>
  <si>
    <t>27.</t>
  </si>
  <si>
    <t>Gorenja vas Blata - Vrba na Gorenjskem - Kranj - Gorenja vas</t>
  </si>
  <si>
    <t>28.</t>
  </si>
  <si>
    <t>Gorenja vas Blata - Četena Ravan Pr Ožbet - Gorenja vas Blata</t>
  </si>
  <si>
    <t>29.</t>
  </si>
  <si>
    <t>Gorenja vas Blata - Idrija - Gorenja vas</t>
  </si>
  <si>
    <t>30.</t>
  </si>
  <si>
    <t>Sovodenj oz. Lučine - Gorenja vas Blata - Brnik - Radovljica - Begunje - Gorenja vas - Sovodenj</t>
  </si>
  <si>
    <t>31.</t>
  </si>
  <si>
    <t>Sovodenj - Gorenja vas Blata - Debeli Rtič - Gorenja vas - Sovodenj</t>
  </si>
  <si>
    <t>32.</t>
  </si>
  <si>
    <t>Sovodenj - Gorenja vas Blata - Ljubljana - Gorenja vas - Sovodenj</t>
  </si>
  <si>
    <t>33.</t>
  </si>
  <si>
    <t>Sovodenj - Gorenja vas Blata - Kranj - Gorenja vas - Sovodenj</t>
  </si>
  <si>
    <t>34.</t>
  </si>
  <si>
    <t>Sovodenj - Gorenja vas Blata - Škofja Loka - Gorenja vas - Sovodenj</t>
  </si>
  <si>
    <t>35.</t>
  </si>
  <si>
    <t>Sovodenj - Gorenja vas Blata - Kranjska Gora - Gorenja vas - Sovodenj</t>
  </si>
  <si>
    <t>36.</t>
  </si>
  <si>
    <t>Sovodenj - Sveti Trije Kralji - Sovodenj</t>
  </si>
  <si>
    <t>37.</t>
  </si>
  <si>
    <t>Sovodenj - Škofja Loka - Železniki - Sorica - Sovodenj</t>
  </si>
  <si>
    <t>38.</t>
  </si>
  <si>
    <t>Sovodenj - Volčji Potok - Sovodenj</t>
  </si>
  <si>
    <t>39.</t>
  </si>
  <si>
    <t>Sovodenj - Gorenja vas Blata - Vrhnika - Ig pri Ljubljani - Gorenja vas -Sovodenj</t>
  </si>
  <si>
    <t>40.</t>
  </si>
  <si>
    <t>Sovodenj oz. Lučine - Gorenja vas Blata - Vrba na Gorenjskem - Kranj - Gorenja vas - Lučine oz. Sovodenj</t>
  </si>
  <si>
    <t>41.</t>
  </si>
  <si>
    <t>Lučine - Gorenja vas Blata - Ljubljana - Gorenja vas - Lučine</t>
  </si>
  <si>
    <t>42.</t>
  </si>
  <si>
    <t>Lučine - Gorenja vas Blata - Kranj - Gorenja vas - Lučine</t>
  </si>
  <si>
    <t>43.</t>
  </si>
  <si>
    <t>Lučine - Gorenja vas Blata - Škofja Loka - Gorenja vas - Lučine</t>
  </si>
  <si>
    <t>44.</t>
  </si>
  <si>
    <t>Lučine - Sveti Trije Kralji - Lučine</t>
  </si>
  <si>
    <t>45.</t>
  </si>
  <si>
    <t>Lučine - Škofja Loka - Železniki - Sorica - Lučine</t>
  </si>
  <si>
    <t>46.</t>
  </si>
  <si>
    <t>Lučine - Volčji Potok - Lučine</t>
  </si>
  <si>
    <t>47.</t>
  </si>
  <si>
    <t>Lučine - Gorenja vas - Lučine   ali   Gorenja vas - Lučine - Gorenja vas</t>
  </si>
  <si>
    <t>48.</t>
  </si>
  <si>
    <t>Sovodenj - Gorenja vas - Sovodenj  ali   Gorenja vas - Sovodenj - Gorenja vas</t>
  </si>
  <si>
    <t>49.</t>
  </si>
  <si>
    <t>Sovodenj - Lučine - Sovodenj  ali  Lučine - Sovodenj + Lučine</t>
  </si>
  <si>
    <t>50.</t>
  </si>
  <si>
    <t>51.</t>
  </si>
  <si>
    <t>52.</t>
  </si>
  <si>
    <t>53.</t>
  </si>
  <si>
    <t xml:space="preserve">cena za nove relacije od 1 do vključno 50 km </t>
  </si>
  <si>
    <t>54.</t>
  </si>
  <si>
    <t xml:space="preserve">cena za nove relacije od 51 do vključno 100 km </t>
  </si>
  <si>
    <t>55.</t>
  </si>
  <si>
    <t xml:space="preserve">cena za nove relacije od 101 do vključno 250 km </t>
  </si>
  <si>
    <t>56.</t>
  </si>
  <si>
    <t>cena za 1 km nad norma prevozi</t>
  </si>
  <si>
    <t>SKUPAJ PONUDBENA VREDNOST Z DDV IN VSEMI STROŠKI</t>
  </si>
  <si>
    <t>Pomembno je, da prevoznik na računu obračuna izključno naročeno relacijo, brez dodatnih kilometrov do naše začetne lokacije.</t>
  </si>
  <si>
    <t>SKUPAJ PONUDBENA VREDNOST BREZ DDV</t>
  </si>
  <si>
    <t>Zaradi višje sile (slabo vreme za športni dan, odpoved predstave…) lahko odpovemo prevoz 24 ur pred naročenim  terminom brez posledic.</t>
  </si>
  <si>
    <t>vrednost DDV</t>
  </si>
  <si>
    <t>Cestnine, tunelnine, mostnine, parkirnine, stroški trajekta, dnevnice, dovolilnice, potniške spremnice, stroški nočitev za voznike in podobno niso vključeni v ceno prevoza in se obračunajo po opravljenem prevozu glede na dejanske stroške - obvezno se priloži dokazilo (račun o dodatnih stroških). Če ni dokazila priloženega računa, naročnik ni obvezen plačila.</t>
  </si>
  <si>
    <t>SKUPAJ PONUDBENA VREDNOST Z DDV</t>
  </si>
  <si>
    <t>Gorenja vas, ____________</t>
  </si>
  <si>
    <t>žig</t>
  </si>
  <si>
    <t>Podpis odgovorne osebe:</t>
  </si>
  <si>
    <t>Pregled usklajenosti in izvedeni popravki</t>
  </si>
  <si>
    <t>Področje</t>
  </si>
  <si>
    <t>Ugotovitev</t>
  </si>
  <si>
    <t>Popravek</t>
  </si>
  <si>
    <t>Status</t>
  </si>
  <si>
    <t>Obrazec vsebuje zahtevane kategorije vozil in stolpce cena brez DDV / DDV / cena z DDV.</t>
  </si>
  <si>
    <t>Struktura ohranjena.</t>
  </si>
  <si>
    <t>OK</t>
  </si>
  <si>
    <t>Formule DDV</t>
  </si>
  <si>
    <t>Formule za DDV so bile prisotne samo v delu vrstic; večina vrstic je imela statično 0.</t>
  </si>
  <si>
    <t>Dodane formule za vse vrstice 8:63 v vseh kategorijah vozil: DDV = 9,5 % od cene brez DDV.</t>
  </si>
  <si>
    <t>POPRAVLJENO</t>
  </si>
  <si>
    <t>Formule cena z DDV</t>
  </si>
  <si>
    <t>Formule za ceno z DDV so bile prisotne samo v delu vrstic; večina vrstic je imela statično 0.</t>
  </si>
  <si>
    <t>Dodane formule za vse vrstice 8:63: cena z DDV = cena brez DDV + DDV.</t>
  </si>
  <si>
    <t>Skupaj po kategorijah</t>
  </si>
  <si>
    <t>Skupna vrstica ni seštevala vseh stolpcev/kategorij.</t>
  </si>
  <si>
    <t>Vrstica 64 sedaj sešteva vsak stolpec od 8 do 63.</t>
  </si>
  <si>
    <t>Skupni zbirnik</t>
  </si>
  <si>
    <t>Formula skupne vrednosti z DDV je napačno kazala na vrstico 65, ne na vrstico 64.</t>
  </si>
  <si>
    <t>Popravljene formule P66:P68 na seštevke vrstic 64 po vseh kategorijah.</t>
  </si>
  <si>
    <t>Elektronska oddaja</t>
  </si>
  <si>
    <t>Razpis zahteva oddajo obrazca 2a v podpisanem PDF in Excel obliki.</t>
  </si>
  <si>
    <t>To datoteko uporabite kot Excel prilogo; pred oddajo jo izvozite tudi v PDF in podpišite.</t>
  </si>
  <si>
    <t>OPOMBA</t>
  </si>
  <si>
    <t>Vnos ponudbe</t>
  </si>
  <si>
    <t>Cene brez DDV so prazne in jih mora vpisati ponudnik.</t>
  </si>
  <si>
    <t>Vnesite cene brez DDV v stolpce C, F, I, L in O; ostali zneski se izračunajo samodejno.</t>
  </si>
  <si>
    <t>ZA VNOS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</si>
</sst>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6" formatCode="#,##0.00\ &quot;€&quot;"/>
  </numFmts>
  <fonts count="12" x14ac:knownFonts="1">
    <font>
      <sz val="11"/>
      <color theme="1"/>
      <name val="Calibri"/>
    </font>
    <font>
      <b/>
      <sz val="11"/>
      <color theme="1"/>
      <name val="Calibri"/>
    </font>
    <font>
      <sz val="11"/>
      <color theme="1"/>
      <name val="Calibri"/>
    </font>
    <font>
      <b/>
      <sz val="9"/>
      <color theme="1"/>
      <name val="Calibri"/>
    </font>
    <font>
      <sz val="10"/>
      <color theme="1"/>
      <name val="Calibri"/>
    </font>
    <font>
      <sz val="9"/>
      <color theme="1"/>
      <name val="Calibri"/>
    </font>
    <font>
      <b/>
      <i/>
      <sz val="9"/>
      <color theme="1"/>
      <name val="Calibri"/>
    </font>
    <font>
      <b/>
      <sz val="9"/>
      <color rgb="FFFF0000"/>
      <name val="Calibri"/>
    </font>
    <font>
      <b/>
      <sz val="12"/>
      <color theme="1"/>
      <name val="Calibri"/>
    </font>
    <font>
      <b/>
      <sz val="10"/>
      <color rgb="FFFF0000"/>
      <name val="Calibri"/>
    </font>
    <font>
      <b/>
      <sz val="14"/>
      <color theme="1"/>
      <name val="Calibri"/>
    </font>
    <font>
      <b/>
      <sz val="11"/>
      <color rgb="FFFFFFFF"/>
      <name val="Calibri"/>
    </font>
  </fonts>
  <fills count="8">
    <fill>
      <patternFill patternType="none"/>
    </fill>
    <fill>
      <patternFill patternType="gray125"/>
    </fill>
    <fill>
      <patternFill patternType="solid">
        <fgColor theme="7" tint="0.59996337778862885"/>
        <bgColor indexed="65"/>
      </patternFill>
    </fill>
    <fill>
      <patternFill patternType="solid">
        <fgColor rgb="FFFFFF00"/>
      </patternFill>
    </fill>
    <fill>
      <patternFill patternType="solid">
        <fgColor theme="0"/>
      </patternFill>
    </fill>
    <fill>
      <patternFill patternType="solid">
        <fgColor theme="9" tint="0.79995117038483843"/>
        <bgColor indexed="65"/>
      </patternFill>
    </fill>
    <fill>
      <patternFill patternType="solid">
        <fgColor rgb="FFD9EAD3"/>
      </patternFill>
    </fill>
    <fill>
      <patternFill patternType="solid">
        <fgColor rgb="FF38761D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medium">
        <color indexed="64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75">
    <xf numFmtId="0" fontId="0" fillId="0" borderId="0" xfId="0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19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4" borderId="0" xfId="0" applyFill="1" applyAlignment="1">
      <alignment vertical="center"/>
    </xf>
    <xf numFmtId="0" fontId="6" fillId="5" borderId="24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6" fillId="5" borderId="26" xfId="0" applyFont="1" applyFill="1" applyBorder="1" applyAlignment="1">
      <alignment horizontal="center" vertical="center" wrapText="1"/>
    </xf>
    <xf numFmtId="0" fontId="6" fillId="5" borderId="27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4" fillId="4" borderId="2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1" fillId="7" borderId="0" xfId="0" applyFont="1" applyFill="1"/>
    <xf numFmtId="0" fontId="10" fillId="6" borderId="0" xfId="0" applyFont="1" applyFill="1" applyAlignment="1">
      <alignment wrapText="1"/>
    </xf>
    <xf numFmtId="2" fontId="5" fillId="4" borderId="2" xfId="0" applyNumberFormat="1" applyFont="1" applyFill="1" applyBorder="1" applyAlignment="1">
      <alignment horizontal="center" vertical="center" wrapText="1"/>
    </xf>
    <xf numFmtId="2" fontId="5" fillId="4" borderId="8" xfId="0" applyNumberFormat="1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2" fontId="9" fillId="3" borderId="13" xfId="0" applyNumberFormat="1" applyFont="1" applyFill="1" applyBorder="1" applyAlignment="1">
      <alignment horizontal="center" vertical="center" wrapText="1"/>
    </xf>
    <xf numFmtId="2" fontId="9" fillId="3" borderId="14" xfId="0" applyNumberFormat="1" applyFont="1" applyFill="1" applyBorder="1" applyAlignment="1">
      <alignment horizontal="center" vertical="center" wrapText="1"/>
    </xf>
    <xf numFmtId="2" fontId="7" fillId="3" borderId="14" xfId="0" applyNumberFormat="1" applyFont="1" applyFill="1" applyBorder="1" applyAlignment="1">
      <alignment horizontal="center" vertical="center" wrapText="1"/>
    </xf>
    <xf numFmtId="2" fontId="7" fillId="3" borderId="21" xfId="0" applyNumberFormat="1" applyFont="1" applyFill="1" applyBorder="1" applyAlignment="1">
      <alignment horizontal="center" vertical="center" wrapText="1"/>
    </xf>
    <xf numFmtId="2" fontId="7" fillId="3" borderId="22" xfId="0" applyNumberFormat="1" applyFont="1" applyFill="1" applyBorder="1" applyAlignment="1">
      <alignment horizontal="center" vertical="center" wrapText="1"/>
    </xf>
    <xf numFmtId="2" fontId="7" fillId="3" borderId="23" xfId="0" applyNumberFormat="1" applyFont="1" applyFill="1" applyBorder="1" applyAlignment="1">
      <alignment horizontal="center" vertical="center" wrapText="1"/>
    </xf>
    <xf numFmtId="2" fontId="7" fillId="3" borderId="13" xfId="0" applyNumberFormat="1" applyFont="1" applyFill="1" applyBorder="1" applyAlignment="1">
      <alignment horizontal="center" vertical="center" wrapText="1"/>
    </xf>
    <xf numFmtId="2" fontId="7" fillId="3" borderId="15" xfId="0" applyNumberFormat="1" applyFont="1" applyFill="1" applyBorder="1" applyAlignment="1">
      <alignment horizontal="center" vertical="center" wrapText="1"/>
    </xf>
    <xf numFmtId="2" fontId="9" fillId="4" borderId="0" xfId="0" applyNumberFormat="1" applyFont="1" applyFill="1" applyAlignment="1">
      <alignment horizontal="center" vertical="center" wrapText="1"/>
    </xf>
    <xf numFmtId="2" fontId="7" fillId="4" borderId="0" xfId="0" applyNumberFormat="1" applyFont="1" applyFill="1" applyAlignment="1">
      <alignment horizontal="center" vertical="center" wrapText="1"/>
    </xf>
    <xf numFmtId="2" fontId="0" fillId="0" borderId="0" xfId="0" applyNumberFormat="1"/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left" vertical="center" wrapText="1"/>
    </xf>
    <xf numFmtId="2" fontId="3" fillId="4" borderId="2" xfId="0" applyNumberFormat="1" applyFont="1" applyFill="1" applyBorder="1" applyAlignment="1">
      <alignment horizontal="left" vertical="center" wrapText="1"/>
    </xf>
    <xf numFmtId="2" fontId="3" fillId="4" borderId="20" xfId="0" applyNumberFormat="1" applyFont="1" applyFill="1" applyBorder="1" applyAlignment="1">
      <alignment horizontal="left" vertical="center" wrapText="1"/>
    </xf>
    <xf numFmtId="2" fontId="3" fillId="4" borderId="17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2" fontId="3" fillId="3" borderId="2" xfId="0" applyNumberFormat="1" applyFont="1" applyFill="1" applyBorder="1" applyAlignment="1">
      <alignment horizontal="left" vertical="center" wrapText="1"/>
    </xf>
    <xf numFmtId="2" fontId="3" fillId="3" borderId="20" xfId="0" applyNumberFormat="1" applyFont="1" applyFill="1" applyBorder="1" applyAlignment="1">
      <alignment horizontal="left" vertical="center" wrapText="1"/>
    </xf>
    <xf numFmtId="2" fontId="3" fillId="3" borderId="17" xfId="0" applyNumberFormat="1" applyFont="1" applyFill="1" applyBorder="1" applyAlignment="1">
      <alignment horizontal="left" vertical="center" wrapText="1"/>
    </xf>
    <xf numFmtId="166" fontId="4" fillId="4" borderId="7" xfId="0" applyNumberFormat="1" applyFont="1" applyFill="1" applyBorder="1" applyAlignment="1">
      <alignment horizontal="center" vertical="center" wrapText="1"/>
    </xf>
    <xf numFmtId="166" fontId="4" fillId="4" borderId="1" xfId="0" applyNumberFormat="1" applyFont="1" applyFill="1" applyBorder="1" applyAlignment="1">
      <alignment horizontal="center" vertical="center" wrapText="1"/>
    </xf>
    <xf numFmtId="166" fontId="5" fillId="4" borderId="2" xfId="0" applyNumberFormat="1" applyFont="1" applyFill="1" applyBorder="1" applyAlignment="1">
      <alignment horizontal="center" vertical="center" wrapText="1"/>
    </xf>
    <xf numFmtId="166" fontId="5" fillId="4" borderId="8" xfId="0" applyNumberFormat="1" applyFont="1" applyFill="1" applyBorder="1" applyAlignment="1">
      <alignment horizontal="center" vertical="center" wrapText="1"/>
    </xf>
    <xf numFmtId="166" fontId="7" fillId="4" borderId="2" xfId="0" applyNumberFormat="1" applyFont="1" applyFill="1" applyBorder="1" applyAlignment="1">
      <alignment horizontal="center" vertical="center" wrapText="1"/>
    </xf>
    <xf numFmtId="166" fontId="7" fillId="4" borderId="17" xfId="0" applyNumberFormat="1" applyFont="1" applyFill="1" applyBorder="1" applyAlignment="1">
      <alignment horizontal="center" vertical="center" wrapText="1"/>
    </xf>
    <xf numFmtId="166" fontId="7" fillId="3" borderId="2" xfId="0" applyNumberFormat="1" applyFont="1" applyFill="1" applyBorder="1" applyAlignment="1">
      <alignment horizontal="center" vertical="center" wrapText="1"/>
    </xf>
    <xf numFmtId="166" fontId="7" fillId="3" borderId="17" xfId="0" applyNumberFormat="1" applyFont="1" applyFill="1" applyBorder="1" applyAlignment="1">
      <alignment horizontal="center" vertical="center" wrapText="1"/>
    </xf>
  </cellXfs>
  <cellStyles count="2">
    <cellStyle name="Navadno" xfId="0" builtinId="0"/>
    <cellStyle name="Valuta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Pisarn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Pisarna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74"/>
  <sheetViews>
    <sheetView showGridLines="0" tabSelected="1" topLeftCell="F38" zoomScaleNormal="100" workbookViewId="0">
      <selection activeCell="AE67" sqref="AE67"/>
    </sheetView>
  </sheetViews>
  <sheetFormatPr defaultRowHeight="15" x14ac:dyDescent="0.25"/>
  <cols>
    <col min="1" max="1" width="4.28515625" style="7" customWidth="1"/>
    <col min="2" max="2" width="72.28515625" style="18" customWidth="1"/>
    <col min="3" max="4" width="11.42578125" style="2" customWidth="1"/>
    <col min="5" max="16" width="11.42578125" style="1" customWidth="1"/>
    <col min="17" max="17" width="13.28515625" style="1" customWidth="1"/>
    <col min="18" max="16384" width="9.140625" style="9"/>
  </cols>
  <sheetData>
    <row r="1" spans="1:17" ht="15.75" x14ac:dyDescent="0.25">
      <c r="A1" s="46" t="s">
        <v>0</v>
      </c>
      <c r="B1" s="46"/>
      <c r="P1" s="3" t="s">
        <v>1</v>
      </c>
    </row>
    <row r="2" spans="1:17" x14ac:dyDescent="0.25">
      <c r="A2" s="6" t="s">
        <v>2</v>
      </c>
    </row>
    <row r="3" spans="1:17" x14ac:dyDescent="0.25">
      <c r="A3" s="6" t="s">
        <v>3</v>
      </c>
    </row>
    <row r="4" spans="1:17" ht="15.75" customHeight="1" x14ac:dyDescent="0.25">
      <c r="A4" s="53" t="s">
        <v>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</row>
    <row r="6" spans="1:17" s="20" customFormat="1" ht="17.45" customHeight="1" x14ac:dyDescent="0.25">
      <c r="A6" s="8"/>
      <c r="B6" s="19"/>
      <c r="C6" s="57" t="s">
        <v>5</v>
      </c>
      <c r="D6" s="58"/>
      <c r="E6" s="58"/>
      <c r="F6" s="61" t="s">
        <v>6</v>
      </c>
      <c r="G6" s="62"/>
      <c r="H6" s="63"/>
      <c r="I6" s="55" t="s">
        <v>7</v>
      </c>
      <c r="J6" s="55"/>
      <c r="K6" s="56"/>
      <c r="L6" s="54" t="s">
        <v>8</v>
      </c>
      <c r="M6" s="55"/>
      <c r="N6" s="56"/>
      <c r="O6" s="54" t="s">
        <v>9</v>
      </c>
      <c r="P6" s="55"/>
      <c r="Q6" s="56"/>
    </row>
    <row r="7" spans="1:17" s="1" customFormat="1" ht="24" x14ac:dyDescent="0.25">
      <c r="A7" s="10" t="s">
        <v>10</v>
      </c>
      <c r="B7" s="11" t="s">
        <v>11</v>
      </c>
      <c r="C7" s="22" t="s">
        <v>12</v>
      </c>
      <c r="D7" s="23" t="s">
        <v>13</v>
      </c>
      <c r="E7" s="24" t="s">
        <v>14</v>
      </c>
      <c r="F7" s="22" t="s">
        <v>12</v>
      </c>
      <c r="G7" s="23" t="s">
        <v>13</v>
      </c>
      <c r="H7" s="25" t="s">
        <v>14</v>
      </c>
      <c r="I7" s="14" t="s">
        <v>12</v>
      </c>
      <c r="J7" s="12" t="s">
        <v>13</v>
      </c>
      <c r="K7" s="15" t="s">
        <v>14</v>
      </c>
      <c r="L7" s="16" t="s">
        <v>12</v>
      </c>
      <c r="M7" s="12" t="s">
        <v>13</v>
      </c>
      <c r="N7" s="15" t="s">
        <v>14</v>
      </c>
      <c r="O7" s="16" t="s">
        <v>12</v>
      </c>
      <c r="P7" s="12" t="s">
        <v>13</v>
      </c>
      <c r="Q7" s="13" t="s">
        <v>14</v>
      </c>
    </row>
    <row r="8" spans="1:17" s="21" customFormat="1" x14ac:dyDescent="0.25">
      <c r="A8" s="17" t="s">
        <v>15</v>
      </c>
      <c r="B8" s="27" t="s">
        <v>16</v>
      </c>
      <c r="C8" s="67"/>
      <c r="D8" s="68">
        <f>+C8*9.5%</f>
        <v>0</v>
      </c>
      <c r="E8" s="69">
        <f>+C8+D8</f>
        <v>0</v>
      </c>
      <c r="F8" s="67"/>
      <c r="G8" s="68">
        <f>+F8*9.5%</f>
        <v>0</v>
      </c>
      <c r="H8" s="70">
        <f>+F8+G8</f>
        <v>0</v>
      </c>
      <c r="I8" s="67"/>
      <c r="J8" s="34">
        <f>+I8*9.5%</f>
        <v>0</v>
      </c>
      <c r="K8" s="32">
        <f>+I8+J8</f>
        <v>0</v>
      </c>
      <c r="L8" s="67"/>
      <c r="M8" s="34">
        <f>+L8*9.5%</f>
        <v>0</v>
      </c>
      <c r="N8" s="33">
        <f>+L8+M8</f>
        <v>0</v>
      </c>
      <c r="O8" s="67"/>
      <c r="P8" s="34">
        <f>+O8*9.5%</f>
        <v>0</v>
      </c>
      <c r="Q8" s="33">
        <f>+O8+P8</f>
        <v>0</v>
      </c>
    </row>
    <row r="9" spans="1:17" s="21" customFormat="1" x14ac:dyDescent="0.25">
      <c r="A9" s="17" t="s">
        <v>17</v>
      </c>
      <c r="B9" s="27" t="s">
        <v>18</v>
      </c>
      <c r="C9" s="67"/>
      <c r="D9" s="68">
        <f t="shared" ref="D9:D63" si="0">+C9*9.5%</f>
        <v>0</v>
      </c>
      <c r="E9" s="69">
        <f t="shared" ref="E9:E63" si="1">+C9+D9</f>
        <v>0</v>
      </c>
      <c r="F9" s="67"/>
      <c r="G9" s="68">
        <f t="shared" ref="G9:G63" si="2">+F9*9.5%</f>
        <v>0</v>
      </c>
      <c r="H9" s="70">
        <f t="shared" ref="H9:H63" si="3">+F9+G9</f>
        <v>0</v>
      </c>
      <c r="I9" s="67"/>
      <c r="J9" s="34">
        <f t="shared" ref="J9:J63" si="4">+I9*9.5%</f>
        <v>0</v>
      </c>
      <c r="K9" s="32">
        <f t="shared" ref="K9:K63" si="5">+I9+J9</f>
        <v>0</v>
      </c>
      <c r="L9" s="67"/>
      <c r="M9" s="34">
        <f t="shared" ref="M9:M63" si="6">+L9*9.5%</f>
        <v>0</v>
      </c>
      <c r="N9" s="33">
        <f t="shared" ref="N9:N63" si="7">+L9+M9</f>
        <v>0</v>
      </c>
      <c r="O9" s="67"/>
      <c r="P9" s="34">
        <f t="shared" ref="P9:P63" si="8">+O9*9.5%</f>
        <v>0</v>
      </c>
      <c r="Q9" s="33">
        <f t="shared" ref="Q9:Q63" si="9">+O9+P9</f>
        <v>0</v>
      </c>
    </row>
    <row r="10" spans="1:17" s="21" customFormat="1" x14ac:dyDescent="0.25">
      <c r="A10" s="17" t="s">
        <v>19</v>
      </c>
      <c r="B10" s="27" t="s">
        <v>20</v>
      </c>
      <c r="C10" s="67"/>
      <c r="D10" s="68">
        <f t="shared" si="0"/>
        <v>0</v>
      </c>
      <c r="E10" s="69">
        <f t="shared" si="1"/>
        <v>0</v>
      </c>
      <c r="F10" s="67"/>
      <c r="G10" s="68">
        <f t="shared" si="2"/>
        <v>0</v>
      </c>
      <c r="H10" s="70">
        <f t="shared" si="3"/>
        <v>0</v>
      </c>
      <c r="I10" s="67"/>
      <c r="J10" s="34">
        <f t="shared" si="4"/>
        <v>0</v>
      </c>
      <c r="K10" s="32">
        <f t="shared" si="5"/>
        <v>0</v>
      </c>
      <c r="L10" s="67"/>
      <c r="M10" s="34">
        <f t="shared" si="6"/>
        <v>0</v>
      </c>
      <c r="N10" s="33">
        <f t="shared" si="7"/>
        <v>0</v>
      </c>
      <c r="O10" s="67"/>
      <c r="P10" s="34">
        <f t="shared" si="8"/>
        <v>0</v>
      </c>
      <c r="Q10" s="33">
        <f t="shared" si="9"/>
        <v>0</v>
      </c>
    </row>
    <row r="11" spans="1:17" s="21" customFormat="1" x14ac:dyDescent="0.25">
      <c r="A11" s="17" t="s">
        <v>21</v>
      </c>
      <c r="B11" s="27" t="s">
        <v>22</v>
      </c>
      <c r="C11" s="67"/>
      <c r="D11" s="68">
        <f t="shared" si="0"/>
        <v>0</v>
      </c>
      <c r="E11" s="69">
        <f t="shared" si="1"/>
        <v>0</v>
      </c>
      <c r="F11" s="67"/>
      <c r="G11" s="68">
        <f t="shared" si="2"/>
        <v>0</v>
      </c>
      <c r="H11" s="70">
        <f t="shared" si="3"/>
        <v>0</v>
      </c>
      <c r="I11" s="67"/>
      <c r="J11" s="34">
        <f t="shared" si="4"/>
        <v>0</v>
      </c>
      <c r="K11" s="32">
        <f t="shared" si="5"/>
        <v>0</v>
      </c>
      <c r="L11" s="67"/>
      <c r="M11" s="34">
        <f t="shared" si="6"/>
        <v>0</v>
      </c>
      <c r="N11" s="33">
        <f t="shared" si="7"/>
        <v>0</v>
      </c>
      <c r="O11" s="67"/>
      <c r="P11" s="34">
        <f t="shared" si="8"/>
        <v>0</v>
      </c>
      <c r="Q11" s="33">
        <f t="shared" si="9"/>
        <v>0</v>
      </c>
    </row>
    <row r="12" spans="1:17" s="21" customFormat="1" x14ac:dyDescent="0.25">
      <c r="A12" s="17" t="s">
        <v>23</v>
      </c>
      <c r="B12" s="27" t="s">
        <v>24</v>
      </c>
      <c r="C12" s="67"/>
      <c r="D12" s="68">
        <f t="shared" si="0"/>
        <v>0</v>
      </c>
      <c r="E12" s="69">
        <f t="shared" si="1"/>
        <v>0</v>
      </c>
      <c r="F12" s="67"/>
      <c r="G12" s="68">
        <f t="shared" si="2"/>
        <v>0</v>
      </c>
      <c r="H12" s="70">
        <f t="shared" si="3"/>
        <v>0</v>
      </c>
      <c r="I12" s="67"/>
      <c r="J12" s="34">
        <f t="shared" si="4"/>
        <v>0</v>
      </c>
      <c r="K12" s="32">
        <f t="shared" si="5"/>
        <v>0</v>
      </c>
      <c r="L12" s="67"/>
      <c r="M12" s="34">
        <f t="shared" si="6"/>
        <v>0</v>
      </c>
      <c r="N12" s="33">
        <f t="shared" si="7"/>
        <v>0</v>
      </c>
      <c r="O12" s="67"/>
      <c r="P12" s="34">
        <f t="shared" si="8"/>
        <v>0</v>
      </c>
      <c r="Q12" s="33">
        <f t="shared" si="9"/>
        <v>0</v>
      </c>
    </row>
    <row r="13" spans="1:17" s="21" customFormat="1" x14ac:dyDescent="0.25">
      <c r="A13" s="17" t="s">
        <v>25</v>
      </c>
      <c r="B13" s="27" t="s">
        <v>26</v>
      </c>
      <c r="C13" s="67"/>
      <c r="D13" s="68">
        <f t="shared" si="0"/>
        <v>0</v>
      </c>
      <c r="E13" s="69">
        <f t="shared" si="1"/>
        <v>0</v>
      </c>
      <c r="F13" s="67"/>
      <c r="G13" s="68">
        <f t="shared" si="2"/>
        <v>0</v>
      </c>
      <c r="H13" s="70">
        <f t="shared" si="3"/>
        <v>0</v>
      </c>
      <c r="I13" s="67"/>
      <c r="J13" s="34">
        <f t="shared" si="4"/>
        <v>0</v>
      </c>
      <c r="K13" s="32">
        <f t="shared" si="5"/>
        <v>0</v>
      </c>
      <c r="L13" s="67"/>
      <c r="M13" s="34">
        <f t="shared" si="6"/>
        <v>0</v>
      </c>
      <c r="N13" s="33">
        <f t="shared" si="7"/>
        <v>0</v>
      </c>
      <c r="O13" s="67"/>
      <c r="P13" s="34">
        <f t="shared" si="8"/>
        <v>0</v>
      </c>
      <c r="Q13" s="33">
        <f t="shared" si="9"/>
        <v>0</v>
      </c>
    </row>
    <row r="14" spans="1:17" s="21" customFormat="1" x14ac:dyDescent="0.25">
      <c r="A14" s="17" t="s">
        <v>27</v>
      </c>
      <c r="B14" s="27" t="s">
        <v>28</v>
      </c>
      <c r="C14" s="67"/>
      <c r="D14" s="68">
        <f t="shared" si="0"/>
        <v>0</v>
      </c>
      <c r="E14" s="69">
        <f t="shared" si="1"/>
        <v>0</v>
      </c>
      <c r="F14" s="67"/>
      <c r="G14" s="68">
        <f t="shared" si="2"/>
        <v>0</v>
      </c>
      <c r="H14" s="70">
        <f t="shared" si="3"/>
        <v>0</v>
      </c>
      <c r="I14" s="67"/>
      <c r="J14" s="34">
        <f t="shared" si="4"/>
        <v>0</v>
      </c>
      <c r="K14" s="32">
        <f t="shared" si="5"/>
        <v>0</v>
      </c>
      <c r="L14" s="67"/>
      <c r="M14" s="34">
        <f t="shared" si="6"/>
        <v>0</v>
      </c>
      <c r="N14" s="33">
        <f t="shared" si="7"/>
        <v>0</v>
      </c>
      <c r="O14" s="67"/>
      <c r="P14" s="34">
        <f t="shared" si="8"/>
        <v>0</v>
      </c>
      <c r="Q14" s="33">
        <f t="shared" si="9"/>
        <v>0</v>
      </c>
    </row>
    <row r="15" spans="1:17" s="21" customFormat="1" x14ac:dyDescent="0.25">
      <c r="A15" s="17" t="s">
        <v>29</v>
      </c>
      <c r="B15" s="27" t="s">
        <v>30</v>
      </c>
      <c r="C15" s="67"/>
      <c r="D15" s="68">
        <f t="shared" si="0"/>
        <v>0</v>
      </c>
      <c r="E15" s="69">
        <f t="shared" si="1"/>
        <v>0</v>
      </c>
      <c r="F15" s="67"/>
      <c r="G15" s="68">
        <f t="shared" si="2"/>
        <v>0</v>
      </c>
      <c r="H15" s="70">
        <f t="shared" si="3"/>
        <v>0</v>
      </c>
      <c r="I15" s="67"/>
      <c r="J15" s="34">
        <f t="shared" si="4"/>
        <v>0</v>
      </c>
      <c r="K15" s="32">
        <f t="shared" si="5"/>
        <v>0</v>
      </c>
      <c r="L15" s="67"/>
      <c r="M15" s="34">
        <f t="shared" si="6"/>
        <v>0</v>
      </c>
      <c r="N15" s="33">
        <f t="shared" si="7"/>
        <v>0</v>
      </c>
      <c r="O15" s="67"/>
      <c r="P15" s="34">
        <f t="shared" si="8"/>
        <v>0</v>
      </c>
      <c r="Q15" s="33">
        <f t="shared" si="9"/>
        <v>0</v>
      </c>
    </row>
    <row r="16" spans="1:17" s="21" customFormat="1" ht="25.5" x14ac:dyDescent="0.25">
      <c r="A16" s="17" t="s">
        <v>31</v>
      </c>
      <c r="B16" s="27" t="s">
        <v>32</v>
      </c>
      <c r="C16" s="67"/>
      <c r="D16" s="68">
        <f t="shared" si="0"/>
        <v>0</v>
      </c>
      <c r="E16" s="69">
        <f t="shared" si="1"/>
        <v>0</v>
      </c>
      <c r="F16" s="67"/>
      <c r="G16" s="68">
        <f t="shared" si="2"/>
        <v>0</v>
      </c>
      <c r="H16" s="70">
        <f t="shared" si="3"/>
        <v>0</v>
      </c>
      <c r="I16" s="67"/>
      <c r="J16" s="34">
        <f t="shared" si="4"/>
        <v>0</v>
      </c>
      <c r="K16" s="32">
        <f t="shared" si="5"/>
        <v>0</v>
      </c>
      <c r="L16" s="67"/>
      <c r="M16" s="34">
        <f t="shared" si="6"/>
        <v>0</v>
      </c>
      <c r="N16" s="33">
        <f t="shared" si="7"/>
        <v>0</v>
      </c>
      <c r="O16" s="67"/>
      <c r="P16" s="34">
        <f t="shared" si="8"/>
        <v>0</v>
      </c>
      <c r="Q16" s="33">
        <f t="shared" si="9"/>
        <v>0</v>
      </c>
    </row>
    <row r="17" spans="1:17" s="21" customFormat="1" ht="25.5" x14ac:dyDescent="0.25">
      <c r="A17" s="17" t="s">
        <v>33</v>
      </c>
      <c r="B17" s="27" t="s">
        <v>34</v>
      </c>
      <c r="C17" s="67"/>
      <c r="D17" s="68">
        <f t="shared" si="0"/>
        <v>0</v>
      </c>
      <c r="E17" s="69">
        <f t="shared" si="1"/>
        <v>0</v>
      </c>
      <c r="F17" s="67"/>
      <c r="G17" s="68">
        <f t="shared" si="2"/>
        <v>0</v>
      </c>
      <c r="H17" s="70">
        <f t="shared" si="3"/>
        <v>0</v>
      </c>
      <c r="I17" s="67"/>
      <c r="J17" s="34">
        <f t="shared" si="4"/>
        <v>0</v>
      </c>
      <c r="K17" s="32">
        <f t="shared" si="5"/>
        <v>0</v>
      </c>
      <c r="L17" s="67"/>
      <c r="M17" s="34">
        <f t="shared" si="6"/>
        <v>0</v>
      </c>
      <c r="N17" s="33">
        <f t="shared" si="7"/>
        <v>0</v>
      </c>
      <c r="O17" s="67"/>
      <c r="P17" s="34">
        <f t="shared" si="8"/>
        <v>0</v>
      </c>
      <c r="Q17" s="33">
        <f t="shared" si="9"/>
        <v>0</v>
      </c>
    </row>
    <row r="18" spans="1:17" s="21" customFormat="1" x14ac:dyDescent="0.25">
      <c r="A18" s="17" t="s">
        <v>35</v>
      </c>
      <c r="B18" s="27" t="s">
        <v>36</v>
      </c>
      <c r="C18" s="67"/>
      <c r="D18" s="68">
        <f t="shared" si="0"/>
        <v>0</v>
      </c>
      <c r="E18" s="69">
        <f t="shared" si="1"/>
        <v>0</v>
      </c>
      <c r="F18" s="67"/>
      <c r="G18" s="68">
        <f t="shared" si="2"/>
        <v>0</v>
      </c>
      <c r="H18" s="70">
        <f t="shared" si="3"/>
        <v>0</v>
      </c>
      <c r="I18" s="67"/>
      <c r="J18" s="34">
        <f t="shared" si="4"/>
        <v>0</v>
      </c>
      <c r="K18" s="32">
        <f t="shared" si="5"/>
        <v>0</v>
      </c>
      <c r="L18" s="67"/>
      <c r="M18" s="34">
        <f t="shared" si="6"/>
        <v>0</v>
      </c>
      <c r="N18" s="33">
        <f t="shared" si="7"/>
        <v>0</v>
      </c>
      <c r="O18" s="67"/>
      <c r="P18" s="34">
        <f t="shared" si="8"/>
        <v>0</v>
      </c>
      <c r="Q18" s="33">
        <f t="shared" si="9"/>
        <v>0</v>
      </c>
    </row>
    <row r="19" spans="1:17" s="21" customFormat="1" ht="25.5" x14ac:dyDescent="0.25">
      <c r="A19" s="17" t="s">
        <v>37</v>
      </c>
      <c r="B19" s="27" t="s">
        <v>38</v>
      </c>
      <c r="C19" s="67"/>
      <c r="D19" s="68">
        <f t="shared" si="0"/>
        <v>0</v>
      </c>
      <c r="E19" s="69">
        <f t="shared" si="1"/>
        <v>0</v>
      </c>
      <c r="F19" s="67"/>
      <c r="G19" s="68">
        <f t="shared" si="2"/>
        <v>0</v>
      </c>
      <c r="H19" s="70">
        <f t="shared" si="3"/>
        <v>0</v>
      </c>
      <c r="I19" s="67"/>
      <c r="J19" s="34">
        <f t="shared" si="4"/>
        <v>0</v>
      </c>
      <c r="K19" s="32">
        <f t="shared" si="5"/>
        <v>0</v>
      </c>
      <c r="L19" s="67"/>
      <c r="M19" s="34">
        <f t="shared" si="6"/>
        <v>0</v>
      </c>
      <c r="N19" s="33">
        <f t="shared" si="7"/>
        <v>0</v>
      </c>
      <c r="O19" s="67"/>
      <c r="P19" s="34">
        <f t="shared" si="8"/>
        <v>0</v>
      </c>
      <c r="Q19" s="33">
        <f t="shared" si="9"/>
        <v>0</v>
      </c>
    </row>
    <row r="20" spans="1:17" s="21" customFormat="1" x14ac:dyDescent="0.25">
      <c r="A20" s="17" t="s">
        <v>39</v>
      </c>
      <c r="B20" s="27" t="s">
        <v>40</v>
      </c>
      <c r="C20" s="67"/>
      <c r="D20" s="68">
        <f t="shared" si="0"/>
        <v>0</v>
      </c>
      <c r="E20" s="69">
        <f t="shared" si="1"/>
        <v>0</v>
      </c>
      <c r="F20" s="67"/>
      <c r="G20" s="68">
        <f t="shared" si="2"/>
        <v>0</v>
      </c>
      <c r="H20" s="70">
        <f t="shared" si="3"/>
        <v>0</v>
      </c>
      <c r="I20" s="67"/>
      <c r="J20" s="34">
        <f t="shared" si="4"/>
        <v>0</v>
      </c>
      <c r="K20" s="32">
        <f t="shared" si="5"/>
        <v>0</v>
      </c>
      <c r="L20" s="67"/>
      <c r="M20" s="34">
        <f t="shared" si="6"/>
        <v>0</v>
      </c>
      <c r="N20" s="33">
        <f t="shared" si="7"/>
        <v>0</v>
      </c>
      <c r="O20" s="67"/>
      <c r="P20" s="34">
        <f t="shared" si="8"/>
        <v>0</v>
      </c>
      <c r="Q20" s="33">
        <f t="shared" si="9"/>
        <v>0</v>
      </c>
    </row>
    <row r="21" spans="1:17" s="21" customFormat="1" x14ac:dyDescent="0.25">
      <c r="A21" s="17" t="s">
        <v>41</v>
      </c>
      <c r="B21" s="27" t="s">
        <v>42</v>
      </c>
      <c r="C21" s="67"/>
      <c r="D21" s="68">
        <f t="shared" si="0"/>
        <v>0</v>
      </c>
      <c r="E21" s="69">
        <f t="shared" si="1"/>
        <v>0</v>
      </c>
      <c r="F21" s="67"/>
      <c r="G21" s="68">
        <f t="shared" si="2"/>
        <v>0</v>
      </c>
      <c r="H21" s="70">
        <f t="shared" si="3"/>
        <v>0</v>
      </c>
      <c r="I21" s="67"/>
      <c r="J21" s="34">
        <f t="shared" si="4"/>
        <v>0</v>
      </c>
      <c r="K21" s="32">
        <f t="shared" si="5"/>
        <v>0</v>
      </c>
      <c r="L21" s="67"/>
      <c r="M21" s="34">
        <f t="shared" si="6"/>
        <v>0</v>
      </c>
      <c r="N21" s="33">
        <f t="shared" si="7"/>
        <v>0</v>
      </c>
      <c r="O21" s="67"/>
      <c r="P21" s="34">
        <f t="shared" si="8"/>
        <v>0</v>
      </c>
      <c r="Q21" s="33">
        <f t="shared" si="9"/>
        <v>0</v>
      </c>
    </row>
    <row r="22" spans="1:17" s="21" customFormat="1" x14ac:dyDescent="0.25">
      <c r="A22" s="17" t="s">
        <v>43</v>
      </c>
      <c r="B22" s="28" t="s">
        <v>44</v>
      </c>
      <c r="C22" s="67"/>
      <c r="D22" s="68">
        <f t="shared" si="0"/>
        <v>0</v>
      </c>
      <c r="E22" s="69">
        <f t="shared" si="1"/>
        <v>0</v>
      </c>
      <c r="F22" s="67"/>
      <c r="G22" s="68">
        <f t="shared" si="2"/>
        <v>0</v>
      </c>
      <c r="H22" s="70">
        <f t="shared" si="3"/>
        <v>0</v>
      </c>
      <c r="I22" s="67"/>
      <c r="J22" s="34">
        <f t="shared" si="4"/>
        <v>0</v>
      </c>
      <c r="K22" s="32">
        <f t="shared" si="5"/>
        <v>0</v>
      </c>
      <c r="L22" s="67"/>
      <c r="M22" s="34">
        <f t="shared" si="6"/>
        <v>0</v>
      </c>
      <c r="N22" s="33">
        <f t="shared" si="7"/>
        <v>0</v>
      </c>
      <c r="O22" s="67"/>
      <c r="P22" s="34">
        <f t="shared" si="8"/>
        <v>0</v>
      </c>
      <c r="Q22" s="33">
        <f t="shared" si="9"/>
        <v>0</v>
      </c>
    </row>
    <row r="23" spans="1:17" s="21" customFormat="1" x14ac:dyDescent="0.25">
      <c r="A23" s="17" t="s">
        <v>45</v>
      </c>
      <c r="B23" s="27" t="s">
        <v>46</v>
      </c>
      <c r="C23" s="67"/>
      <c r="D23" s="68">
        <f t="shared" si="0"/>
        <v>0</v>
      </c>
      <c r="E23" s="69">
        <f t="shared" si="1"/>
        <v>0</v>
      </c>
      <c r="F23" s="67"/>
      <c r="G23" s="68">
        <f t="shared" si="2"/>
        <v>0</v>
      </c>
      <c r="H23" s="70">
        <f t="shared" si="3"/>
        <v>0</v>
      </c>
      <c r="I23" s="67"/>
      <c r="J23" s="34">
        <f t="shared" si="4"/>
        <v>0</v>
      </c>
      <c r="K23" s="32">
        <f t="shared" si="5"/>
        <v>0</v>
      </c>
      <c r="L23" s="67"/>
      <c r="M23" s="34">
        <f t="shared" si="6"/>
        <v>0</v>
      </c>
      <c r="N23" s="33">
        <f t="shared" si="7"/>
        <v>0</v>
      </c>
      <c r="O23" s="67"/>
      <c r="P23" s="34">
        <f t="shared" si="8"/>
        <v>0</v>
      </c>
      <c r="Q23" s="33">
        <f t="shared" si="9"/>
        <v>0</v>
      </c>
    </row>
    <row r="24" spans="1:17" s="21" customFormat="1" x14ac:dyDescent="0.25">
      <c r="A24" s="17" t="s">
        <v>47</v>
      </c>
      <c r="B24" s="27" t="s">
        <v>48</v>
      </c>
      <c r="C24" s="67"/>
      <c r="D24" s="68">
        <f t="shared" si="0"/>
        <v>0</v>
      </c>
      <c r="E24" s="69">
        <f t="shared" si="1"/>
        <v>0</v>
      </c>
      <c r="F24" s="67"/>
      <c r="G24" s="68">
        <f t="shared" si="2"/>
        <v>0</v>
      </c>
      <c r="H24" s="70">
        <f t="shared" si="3"/>
        <v>0</v>
      </c>
      <c r="I24" s="67"/>
      <c r="J24" s="34">
        <f t="shared" si="4"/>
        <v>0</v>
      </c>
      <c r="K24" s="32">
        <f t="shared" si="5"/>
        <v>0</v>
      </c>
      <c r="L24" s="67"/>
      <c r="M24" s="34">
        <f t="shared" si="6"/>
        <v>0</v>
      </c>
      <c r="N24" s="33">
        <f t="shared" si="7"/>
        <v>0</v>
      </c>
      <c r="O24" s="67"/>
      <c r="P24" s="34">
        <f t="shared" si="8"/>
        <v>0</v>
      </c>
      <c r="Q24" s="33">
        <f t="shared" si="9"/>
        <v>0</v>
      </c>
    </row>
    <row r="25" spans="1:17" s="21" customFormat="1" x14ac:dyDescent="0.25">
      <c r="A25" s="17" t="s">
        <v>49</v>
      </c>
      <c r="B25" s="27" t="s">
        <v>50</v>
      </c>
      <c r="C25" s="67"/>
      <c r="D25" s="68">
        <f t="shared" si="0"/>
        <v>0</v>
      </c>
      <c r="E25" s="69">
        <f t="shared" si="1"/>
        <v>0</v>
      </c>
      <c r="F25" s="67"/>
      <c r="G25" s="68">
        <f t="shared" si="2"/>
        <v>0</v>
      </c>
      <c r="H25" s="70">
        <f t="shared" si="3"/>
        <v>0</v>
      </c>
      <c r="I25" s="67"/>
      <c r="J25" s="34">
        <f t="shared" si="4"/>
        <v>0</v>
      </c>
      <c r="K25" s="32">
        <f t="shared" si="5"/>
        <v>0</v>
      </c>
      <c r="L25" s="67"/>
      <c r="M25" s="34">
        <f t="shared" si="6"/>
        <v>0</v>
      </c>
      <c r="N25" s="33">
        <f t="shared" si="7"/>
        <v>0</v>
      </c>
      <c r="O25" s="67"/>
      <c r="P25" s="34">
        <f t="shared" si="8"/>
        <v>0</v>
      </c>
      <c r="Q25" s="33">
        <f t="shared" si="9"/>
        <v>0</v>
      </c>
    </row>
    <row r="26" spans="1:17" s="21" customFormat="1" x14ac:dyDescent="0.25">
      <c r="A26" s="17" t="s">
        <v>51</v>
      </c>
      <c r="B26" s="28" t="s">
        <v>52</v>
      </c>
      <c r="C26" s="67"/>
      <c r="D26" s="68">
        <f t="shared" si="0"/>
        <v>0</v>
      </c>
      <c r="E26" s="69">
        <f t="shared" si="1"/>
        <v>0</v>
      </c>
      <c r="F26" s="67"/>
      <c r="G26" s="68">
        <f t="shared" si="2"/>
        <v>0</v>
      </c>
      <c r="H26" s="70">
        <f t="shared" si="3"/>
        <v>0</v>
      </c>
      <c r="I26" s="67"/>
      <c r="J26" s="34">
        <f t="shared" si="4"/>
        <v>0</v>
      </c>
      <c r="K26" s="32">
        <f t="shared" si="5"/>
        <v>0</v>
      </c>
      <c r="L26" s="67"/>
      <c r="M26" s="34">
        <f t="shared" si="6"/>
        <v>0</v>
      </c>
      <c r="N26" s="33">
        <f t="shared" si="7"/>
        <v>0</v>
      </c>
      <c r="O26" s="67"/>
      <c r="P26" s="34">
        <f t="shared" si="8"/>
        <v>0</v>
      </c>
      <c r="Q26" s="33">
        <f t="shared" si="9"/>
        <v>0</v>
      </c>
    </row>
    <row r="27" spans="1:17" s="21" customFormat="1" x14ac:dyDescent="0.25">
      <c r="A27" s="17" t="s">
        <v>53</v>
      </c>
      <c r="B27" s="27" t="s">
        <v>54</v>
      </c>
      <c r="C27" s="67"/>
      <c r="D27" s="68">
        <f t="shared" si="0"/>
        <v>0</v>
      </c>
      <c r="E27" s="69">
        <f t="shared" si="1"/>
        <v>0</v>
      </c>
      <c r="F27" s="67"/>
      <c r="G27" s="68">
        <f t="shared" si="2"/>
        <v>0</v>
      </c>
      <c r="H27" s="70">
        <f t="shared" si="3"/>
        <v>0</v>
      </c>
      <c r="I27" s="67"/>
      <c r="J27" s="34">
        <f t="shared" si="4"/>
        <v>0</v>
      </c>
      <c r="K27" s="32">
        <f t="shared" si="5"/>
        <v>0</v>
      </c>
      <c r="L27" s="67"/>
      <c r="M27" s="34">
        <f t="shared" si="6"/>
        <v>0</v>
      </c>
      <c r="N27" s="33">
        <f t="shared" si="7"/>
        <v>0</v>
      </c>
      <c r="O27" s="67"/>
      <c r="P27" s="34">
        <f t="shared" si="8"/>
        <v>0</v>
      </c>
      <c r="Q27" s="33">
        <f t="shared" si="9"/>
        <v>0</v>
      </c>
    </row>
    <row r="28" spans="1:17" s="21" customFormat="1" x14ac:dyDescent="0.25">
      <c r="A28" s="17" t="s">
        <v>55</v>
      </c>
      <c r="B28" s="28" t="s">
        <v>56</v>
      </c>
      <c r="C28" s="67"/>
      <c r="D28" s="68">
        <f t="shared" si="0"/>
        <v>0</v>
      </c>
      <c r="E28" s="69">
        <f t="shared" si="1"/>
        <v>0</v>
      </c>
      <c r="F28" s="67"/>
      <c r="G28" s="68">
        <f t="shared" si="2"/>
        <v>0</v>
      </c>
      <c r="H28" s="70">
        <f t="shared" si="3"/>
        <v>0</v>
      </c>
      <c r="I28" s="67"/>
      <c r="J28" s="34">
        <f t="shared" si="4"/>
        <v>0</v>
      </c>
      <c r="K28" s="32">
        <f t="shared" si="5"/>
        <v>0</v>
      </c>
      <c r="L28" s="67"/>
      <c r="M28" s="34">
        <f t="shared" si="6"/>
        <v>0</v>
      </c>
      <c r="N28" s="33">
        <f t="shared" si="7"/>
        <v>0</v>
      </c>
      <c r="O28" s="67"/>
      <c r="P28" s="34">
        <f t="shared" si="8"/>
        <v>0</v>
      </c>
      <c r="Q28" s="33">
        <f t="shared" si="9"/>
        <v>0</v>
      </c>
    </row>
    <row r="29" spans="1:17" s="21" customFormat="1" x14ac:dyDescent="0.25">
      <c r="A29" s="17" t="s">
        <v>57</v>
      </c>
      <c r="B29" s="27" t="s">
        <v>58</v>
      </c>
      <c r="C29" s="67"/>
      <c r="D29" s="68">
        <f t="shared" si="0"/>
        <v>0</v>
      </c>
      <c r="E29" s="69">
        <f t="shared" si="1"/>
        <v>0</v>
      </c>
      <c r="F29" s="67"/>
      <c r="G29" s="68">
        <f t="shared" si="2"/>
        <v>0</v>
      </c>
      <c r="H29" s="70">
        <f t="shared" si="3"/>
        <v>0</v>
      </c>
      <c r="I29" s="67"/>
      <c r="J29" s="34">
        <f t="shared" si="4"/>
        <v>0</v>
      </c>
      <c r="K29" s="32">
        <f t="shared" si="5"/>
        <v>0</v>
      </c>
      <c r="L29" s="67"/>
      <c r="M29" s="34">
        <f t="shared" si="6"/>
        <v>0</v>
      </c>
      <c r="N29" s="33">
        <f t="shared" si="7"/>
        <v>0</v>
      </c>
      <c r="O29" s="67"/>
      <c r="P29" s="34">
        <f t="shared" si="8"/>
        <v>0</v>
      </c>
      <c r="Q29" s="33">
        <f t="shared" si="9"/>
        <v>0</v>
      </c>
    </row>
    <row r="30" spans="1:17" s="21" customFormat="1" x14ac:dyDescent="0.25">
      <c r="A30" s="17" t="s">
        <v>59</v>
      </c>
      <c r="B30" s="27" t="s">
        <v>60</v>
      </c>
      <c r="C30" s="67"/>
      <c r="D30" s="68">
        <f t="shared" si="0"/>
        <v>0</v>
      </c>
      <c r="E30" s="69">
        <f t="shared" si="1"/>
        <v>0</v>
      </c>
      <c r="F30" s="67"/>
      <c r="G30" s="68">
        <f t="shared" si="2"/>
        <v>0</v>
      </c>
      <c r="H30" s="70">
        <f t="shared" si="3"/>
        <v>0</v>
      </c>
      <c r="I30" s="67"/>
      <c r="J30" s="34">
        <f t="shared" si="4"/>
        <v>0</v>
      </c>
      <c r="K30" s="32">
        <f t="shared" si="5"/>
        <v>0</v>
      </c>
      <c r="L30" s="67"/>
      <c r="M30" s="34">
        <f t="shared" si="6"/>
        <v>0</v>
      </c>
      <c r="N30" s="33">
        <f t="shared" si="7"/>
        <v>0</v>
      </c>
      <c r="O30" s="67"/>
      <c r="P30" s="34">
        <f t="shared" si="8"/>
        <v>0</v>
      </c>
      <c r="Q30" s="33">
        <f t="shared" si="9"/>
        <v>0</v>
      </c>
    </row>
    <row r="31" spans="1:17" s="21" customFormat="1" x14ac:dyDescent="0.25">
      <c r="A31" s="17" t="s">
        <v>61</v>
      </c>
      <c r="B31" s="27" t="s">
        <v>62</v>
      </c>
      <c r="C31" s="67"/>
      <c r="D31" s="68">
        <f t="shared" si="0"/>
        <v>0</v>
      </c>
      <c r="E31" s="69">
        <f t="shared" si="1"/>
        <v>0</v>
      </c>
      <c r="F31" s="67"/>
      <c r="G31" s="68">
        <f t="shared" si="2"/>
        <v>0</v>
      </c>
      <c r="H31" s="70">
        <f t="shared" si="3"/>
        <v>0</v>
      </c>
      <c r="I31" s="67"/>
      <c r="J31" s="34">
        <f t="shared" si="4"/>
        <v>0</v>
      </c>
      <c r="K31" s="32">
        <f t="shared" si="5"/>
        <v>0</v>
      </c>
      <c r="L31" s="67"/>
      <c r="M31" s="34">
        <f t="shared" si="6"/>
        <v>0</v>
      </c>
      <c r="N31" s="33">
        <f t="shared" si="7"/>
        <v>0</v>
      </c>
      <c r="O31" s="67"/>
      <c r="P31" s="34">
        <f t="shared" si="8"/>
        <v>0</v>
      </c>
      <c r="Q31" s="33">
        <f t="shared" si="9"/>
        <v>0</v>
      </c>
    </row>
    <row r="32" spans="1:17" s="21" customFormat="1" x14ac:dyDescent="0.25">
      <c r="A32" s="17" t="s">
        <v>63</v>
      </c>
      <c r="B32" s="27" t="s">
        <v>64</v>
      </c>
      <c r="C32" s="67"/>
      <c r="D32" s="68">
        <f t="shared" si="0"/>
        <v>0</v>
      </c>
      <c r="E32" s="69">
        <f t="shared" si="1"/>
        <v>0</v>
      </c>
      <c r="F32" s="67"/>
      <c r="G32" s="68">
        <f t="shared" si="2"/>
        <v>0</v>
      </c>
      <c r="H32" s="70">
        <f t="shared" si="3"/>
        <v>0</v>
      </c>
      <c r="I32" s="67"/>
      <c r="J32" s="34">
        <f t="shared" si="4"/>
        <v>0</v>
      </c>
      <c r="K32" s="32">
        <f t="shared" si="5"/>
        <v>0</v>
      </c>
      <c r="L32" s="67"/>
      <c r="M32" s="34">
        <f t="shared" si="6"/>
        <v>0</v>
      </c>
      <c r="N32" s="33">
        <f t="shared" si="7"/>
        <v>0</v>
      </c>
      <c r="O32" s="67"/>
      <c r="P32" s="34">
        <f t="shared" si="8"/>
        <v>0</v>
      </c>
      <c r="Q32" s="33">
        <f t="shared" si="9"/>
        <v>0</v>
      </c>
    </row>
    <row r="33" spans="1:17" s="21" customFormat="1" x14ac:dyDescent="0.25">
      <c r="A33" s="17" t="s">
        <v>65</v>
      </c>
      <c r="B33" s="27" t="s">
        <v>66</v>
      </c>
      <c r="C33" s="67"/>
      <c r="D33" s="68">
        <f t="shared" si="0"/>
        <v>0</v>
      </c>
      <c r="E33" s="69">
        <f t="shared" si="1"/>
        <v>0</v>
      </c>
      <c r="F33" s="67"/>
      <c r="G33" s="68">
        <f t="shared" si="2"/>
        <v>0</v>
      </c>
      <c r="H33" s="70">
        <f t="shared" si="3"/>
        <v>0</v>
      </c>
      <c r="I33" s="67"/>
      <c r="J33" s="34">
        <f t="shared" si="4"/>
        <v>0</v>
      </c>
      <c r="K33" s="32">
        <f t="shared" si="5"/>
        <v>0</v>
      </c>
      <c r="L33" s="67"/>
      <c r="M33" s="34">
        <f t="shared" si="6"/>
        <v>0</v>
      </c>
      <c r="N33" s="33">
        <f t="shared" si="7"/>
        <v>0</v>
      </c>
      <c r="O33" s="67"/>
      <c r="P33" s="34">
        <f t="shared" si="8"/>
        <v>0</v>
      </c>
      <c r="Q33" s="33">
        <f t="shared" si="9"/>
        <v>0</v>
      </c>
    </row>
    <row r="34" spans="1:17" s="21" customFormat="1" x14ac:dyDescent="0.25">
      <c r="A34" s="17" t="s">
        <v>67</v>
      </c>
      <c r="B34" s="27" t="s">
        <v>68</v>
      </c>
      <c r="C34" s="67"/>
      <c r="D34" s="68">
        <f t="shared" si="0"/>
        <v>0</v>
      </c>
      <c r="E34" s="69">
        <f t="shared" si="1"/>
        <v>0</v>
      </c>
      <c r="F34" s="67"/>
      <c r="G34" s="68">
        <f t="shared" si="2"/>
        <v>0</v>
      </c>
      <c r="H34" s="70">
        <f t="shared" si="3"/>
        <v>0</v>
      </c>
      <c r="I34" s="67"/>
      <c r="J34" s="34">
        <f t="shared" si="4"/>
        <v>0</v>
      </c>
      <c r="K34" s="32">
        <f t="shared" si="5"/>
        <v>0</v>
      </c>
      <c r="L34" s="67"/>
      <c r="M34" s="34">
        <f t="shared" si="6"/>
        <v>0</v>
      </c>
      <c r="N34" s="33">
        <f t="shared" si="7"/>
        <v>0</v>
      </c>
      <c r="O34" s="67"/>
      <c r="P34" s="34">
        <f t="shared" si="8"/>
        <v>0</v>
      </c>
      <c r="Q34" s="33">
        <f t="shared" si="9"/>
        <v>0</v>
      </c>
    </row>
    <row r="35" spans="1:17" s="21" customFormat="1" x14ac:dyDescent="0.25">
      <c r="A35" s="17" t="s">
        <v>69</v>
      </c>
      <c r="B35" s="27" t="s">
        <v>70</v>
      </c>
      <c r="C35" s="67"/>
      <c r="D35" s="68">
        <f t="shared" si="0"/>
        <v>0</v>
      </c>
      <c r="E35" s="69">
        <f t="shared" si="1"/>
        <v>0</v>
      </c>
      <c r="F35" s="67"/>
      <c r="G35" s="68">
        <f t="shared" si="2"/>
        <v>0</v>
      </c>
      <c r="H35" s="70">
        <f t="shared" si="3"/>
        <v>0</v>
      </c>
      <c r="I35" s="67"/>
      <c r="J35" s="34">
        <f t="shared" si="4"/>
        <v>0</v>
      </c>
      <c r="K35" s="32">
        <f t="shared" si="5"/>
        <v>0</v>
      </c>
      <c r="L35" s="67"/>
      <c r="M35" s="34">
        <f t="shared" si="6"/>
        <v>0</v>
      </c>
      <c r="N35" s="33">
        <f t="shared" si="7"/>
        <v>0</v>
      </c>
      <c r="O35" s="67"/>
      <c r="P35" s="34">
        <f t="shared" si="8"/>
        <v>0</v>
      </c>
      <c r="Q35" s="33">
        <f t="shared" si="9"/>
        <v>0</v>
      </c>
    </row>
    <row r="36" spans="1:17" s="21" customFormat="1" x14ac:dyDescent="0.25">
      <c r="A36" s="17" t="s">
        <v>71</v>
      </c>
      <c r="B36" s="27" t="s">
        <v>72</v>
      </c>
      <c r="C36" s="67"/>
      <c r="D36" s="68">
        <f t="shared" si="0"/>
        <v>0</v>
      </c>
      <c r="E36" s="69">
        <f t="shared" si="1"/>
        <v>0</v>
      </c>
      <c r="F36" s="67"/>
      <c r="G36" s="68">
        <f t="shared" si="2"/>
        <v>0</v>
      </c>
      <c r="H36" s="70">
        <f t="shared" si="3"/>
        <v>0</v>
      </c>
      <c r="I36" s="67"/>
      <c r="J36" s="34">
        <f t="shared" si="4"/>
        <v>0</v>
      </c>
      <c r="K36" s="32">
        <f t="shared" si="5"/>
        <v>0</v>
      </c>
      <c r="L36" s="67"/>
      <c r="M36" s="34">
        <f t="shared" si="6"/>
        <v>0</v>
      </c>
      <c r="N36" s="33">
        <f t="shared" si="7"/>
        <v>0</v>
      </c>
      <c r="O36" s="67"/>
      <c r="P36" s="34">
        <f t="shared" si="8"/>
        <v>0</v>
      </c>
      <c r="Q36" s="33">
        <f t="shared" si="9"/>
        <v>0</v>
      </c>
    </row>
    <row r="37" spans="1:17" s="21" customFormat="1" ht="25.5" x14ac:dyDescent="0.25">
      <c r="A37" s="17" t="s">
        <v>73</v>
      </c>
      <c r="B37" s="29" t="s">
        <v>74</v>
      </c>
      <c r="C37" s="67"/>
      <c r="D37" s="68">
        <f t="shared" si="0"/>
        <v>0</v>
      </c>
      <c r="E37" s="69">
        <f t="shared" si="1"/>
        <v>0</v>
      </c>
      <c r="F37" s="67"/>
      <c r="G37" s="68">
        <f t="shared" si="2"/>
        <v>0</v>
      </c>
      <c r="H37" s="70">
        <f t="shared" si="3"/>
        <v>0</v>
      </c>
      <c r="I37" s="67"/>
      <c r="J37" s="34">
        <f t="shared" si="4"/>
        <v>0</v>
      </c>
      <c r="K37" s="32">
        <f t="shared" si="5"/>
        <v>0</v>
      </c>
      <c r="L37" s="67"/>
      <c r="M37" s="34">
        <f t="shared" si="6"/>
        <v>0</v>
      </c>
      <c r="N37" s="33">
        <f t="shared" si="7"/>
        <v>0</v>
      </c>
      <c r="O37" s="67"/>
      <c r="P37" s="34">
        <f t="shared" si="8"/>
        <v>0</v>
      </c>
      <c r="Q37" s="33">
        <f t="shared" si="9"/>
        <v>0</v>
      </c>
    </row>
    <row r="38" spans="1:17" s="21" customFormat="1" x14ac:dyDescent="0.25">
      <c r="A38" s="17" t="s">
        <v>75</v>
      </c>
      <c r="B38" s="29" t="s">
        <v>76</v>
      </c>
      <c r="C38" s="67"/>
      <c r="D38" s="68">
        <f t="shared" si="0"/>
        <v>0</v>
      </c>
      <c r="E38" s="69">
        <f t="shared" si="1"/>
        <v>0</v>
      </c>
      <c r="F38" s="67"/>
      <c r="G38" s="68">
        <f t="shared" si="2"/>
        <v>0</v>
      </c>
      <c r="H38" s="70">
        <f t="shared" si="3"/>
        <v>0</v>
      </c>
      <c r="I38" s="67"/>
      <c r="J38" s="34">
        <f t="shared" si="4"/>
        <v>0</v>
      </c>
      <c r="K38" s="32">
        <f t="shared" si="5"/>
        <v>0</v>
      </c>
      <c r="L38" s="67"/>
      <c r="M38" s="34">
        <f t="shared" si="6"/>
        <v>0</v>
      </c>
      <c r="N38" s="33">
        <f t="shared" si="7"/>
        <v>0</v>
      </c>
      <c r="O38" s="67"/>
      <c r="P38" s="34">
        <f t="shared" si="8"/>
        <v>0</v>
      </c>
      <c r="Q38" s="33">
        <f t="shared" si="9"/>
        <v>0</v>
      </c>
    </row>
    <row r="39" spans="1:17" s="21" customFormat="1" x14ac:dyDescent="0.25">
      <c r="A39" s="17" t="s">
        <v>77</v>
      </c>
      <c r="B39" s="29" t="s">
        <v>78</v>
      </c>
      <c r="C39" s="67"/>
      <c r="D39" s="68">
        <f t="shared" si="0"/>
        <v>0</v>
      </c>
      <c r="E39" s="69">
        <f t="shared" si="1"/>
        <v>0</v>
      </c>
      <c r="F39" s="67"/>
      <c r="G39" s="68">
        <f t="shared" si="2"/>
        <v>0</v>
      </c>
      <c r="H39" s="70">
        <f t="shared" si="3"/>
        <v>0</v>
      </c>
      <c r="I39" s="67"/>
      <c r="J39" s="34">
        <f t="shared" si="4"/>
        <v>0</v>
      </c>
      <c r="K39" s="32">
        <f t="shared" si="5"/>
        <v>0</v>
      </c>
      <c r="L39" s="67"/>
      <c r="M39" s="34">
        <f t="shared" si="6"/>
        <v>0</v>
      </c>
      <c r="N39" s="33">
        <f t="shared" si="7"/>
        <v>0</v>
      </c>
      <c r="O39" s="67"/>
      <c r="P39" s="34">
        <f t="shared" si="8"/>
        <v>0</v>
      </c>
      <c r="Q39" s="33">
        <f t="shared" si="9"/>
        <v>0</v>
      </c>
    </row>
    <row r="40" spans="1:17" s="21" customFormat="1" x14ac:dyDescent="0.25">
      <c r="A40" s="17" t="s">
        <v>79</v>
      </c>
      <c r="B40" s="29" t="s">
        <v>80</v>
      </c>
      <c r="C40" s="67"/>
      <c r="D40" s="68">
        <f t="shared" si="0"/>
        <v>0</v>
      </c>
      <c r="E40" s="69">
        <f t="shared" si="1"/>
        <v>0</v>
      </c>
      <c r="F40" s="67"/>
      <c r="G40" s="68">
        <f t="shared" si="2"/>
        <v>0</v>
      </c>
      <c r="H40" s="70">
        <f t="shared" si="3"/>
        <v>0</v>
      </c>
      <c r="I40" s="67"/>
      <c r="J40" s="34">
        <f t="shared" si="4"/>
        <v>0</v>
      </c>
      <c r="K40" s="32">
        <f t="shared" si="5"/>
        <v>0</v>
      </c>
      <c r="L40" s="67"/>
      <c r="M40" s="34">
        <f t="shared" si="6"/>
        <v>0</v>
      </c>
      <c r="N40" s="33">
        <f t="shared" si="7"/>
        <v>0</v>
      </c>
      <c r="O40" s="67"/>
      <c r="P40" s="34">
        <f t="shared" si="8"/>
        <v>0</v>
      </c>
      <c r="Q40" s="33">
        <f t="shared" si="9"/>
        <v>0</v>
      </c>
    </row>
    <row r="41" spans="1:17" s="21" customFormat="1" x14ac:dyDescent="0.25">
      <c r="A41" s="17" t="s">
        <v>81</v>
      </c>
      <c r="B41" s="29" t="s">
        <v>82</v>
      </c>
      <c r="C41" s="67"/>
      <c r="D41" s="68">
        <f t="shared" si="0"/>
        <v>0</v>
      </c>
      <c r="E41" s="69">
        <f t="shared" si="1"/>
        <v>0</v>
      </c>
      <c r="F41" s="67"/>
      <c r="G41" s="68">
        <f t="shared" si="2"/>
        <v>0</v>
      </c>
      <c r="H41" s="70">
        <f t="shared" si="3"/>
        <v>0</v>
      </c>
      <c r="I41" s="67"/>
      <c r="J41" s="34">
        <f t="shared" si="4"/>
        <v>0</v>
      </c>
      <c r="K41" s="32">
        <f t="shared" si="5"/>
        <v>0</v>
      </c>
      <c r="L41" s="67"/>
      <c r="M41" s="34">
        <f t="shared" si="6"/>
        <v>0</v>
      </c>
      <c r="N41" s="33">
        <f t="shared" si="7"/>
        <v>0</v>
      </c>
      <c r="O41" s="67"/>
      <c r="P41" s="34">
        <f t="shared" si="8"/>
        <v>0</v>
      </c>
      <c r="Q41" s="33">
        <f t="shared" si="9"/>
        <v>0</v>
      </c>
    </row>
    <row r="42" spans="1:17" s="21" customFormat="1" x14ac:dyDescent="0.25">
      <c r="A42" s="17" t="s">
        <v>83</v>
      </c>
      <c r="B42" s="29" t="s">
        <v>84</v>
      </c>
      <c r="C42" s="67"/>
      <c r="D42" s="68">
        <f t="shared" si="0"/>
        <v>0</v>
      </c>
      <c r="E42" s="69">
        <f t="shared" si="1"/>
        <v>0</v>
      </c>
      <c r="F42" s="67"/>
      <c r="G42" s="68">
        <f t="shared" si="2"/>
        <v>0</v>
      </c>
      <c r="H42" s="70">
        <f t="shared" si="3"/>
        <v>0</v>
      </c>
      <c r="I42" s="67"/>
      <c r="J42" s="34">
        <f t="shared" si="4"/>
        <v>0</v>
      </c>
      <c r="K42" s="32">
        <f t="shared" si="5"/>
        <v>0</v>
      </c>
      <c r="L42" s="67"/>
      <c r="M42" s="34">
        <f t="shared" si="6"/>
        <v>0</v>
      </c>
      <c r="N42" s="33">
        <f t="shared" si="7"/>
        <v>0</v>
      </c>
      <c r="O42" s="67"/>
      <c r="P42" s="34">
        <f t="shared" si="8"/>
        <v>0</v>
      </c>
      <c r="Q42" s="33">
        <f t="shared" si="9"/>
        <v>0</v>
      </c>
    </row>
    <row r="43" spans="1:17" s="21" customFormat="1" x14ac:dyDescent="0.25">
      <c r="A43" s="17" t="s">
        <v>85</v>
      </c>
      <c r="B43" s="29" t="s">
        <v>86</v>
      </c>
      <c r="C43" s="67"/>
      <c r="D43" s="68">
        <f t="shared" si="0"/>
        <v>0</v>
      </c>
      <c r="E43" s="69">
        <f t="shared" si="1"/>
        <v>0</v>
      </c>
      <c r="F43" s="67"/>
      <c r="G43" s="68">
        <f t="shared" si="2"/>
        <v>0</v>
      </c>
      <c r="H43" s="70">
        <f t="shared" si="3"/>
        <v>0</v>
      </c>
      <c r="I43" s="67"/>
      <c r="J43" s="34">
        <f t="shared" si="4"/>
        <v>0</v>
      </c>
      <c r="K43" s="32">
        <f t="shared" si="5"/>
        <v>0</v>
      </c>
      <c r="L43" s="67"/>
      <c r="M43" s="34">
        <f t="shared" si="6"/>
        <v>0</v>
      </c>
      <c r="N43" s="33">
        <f t="shared" si="7"/>
        <v>0</v>
      </c>
      <c r="O43" s="67"/>
      <c r="P43" s="34">
        <f t="shared" si="8"/>
        <v>0</v>
      </c>
      <c r="Q43" s="33">
        <f t="shared" si="9"/>
        <v>0</v>
      </c>
    </row>
    <row r="44" spans="1:17" s="21" customFormat="1" x14ac:dyDescent="0.25">
      <c r="A44" s="17" t="s">
        <v>87</v>
      </c>
      <c r="B44" s="29" t="s">
        <v>88</v>
      </c>
      <c r="C44" s="67"/>
      <c r="D44" s="68">
        <f t="shared" si="0"/>
        <v>0</v>
      </c>
      <c r="E44" s="69">
        <f t="shared" si="1"/>
        <v>0</v>
      </c>
      <c r="F44" s="67"/>
      <c r="G44" s="68">
        <f t="shared" si="2"/>
        <v>0</v>
      </c>
      <c r="H44" s="70">
        <f t="shared" si="3"/>
        <v>0</v>
      </c>
      <c r="I44" s="67"/>
      <c r="J44" s="34">
        <f t="shared" si="4"/>
        <v>0</v>
      </c>
      <c r="K44" s="32">
        <f t="shared" si="5"/>
        <v>0</v>
      </c>
      <c r="L44" s="67"/>
      <c r="M44" s="34">
        <f t="shared" si="6"/>
        <v>0</v>
      </c>
      <c r="N44" s="33">
        <f t="shared" si="7"/>
        <v>0</v>
      </c>
      <c r="O44" s="67"/>
      <c r="P44" s="34">
        <f t="shared" si="8"/>
        <v>0</v>
      </c>
      <c r="Q44" s="33">
        <f t="shared" si="9"/>
        <v>0</v>
      </c>
    </row>
    <row r="45" spans="1:17" s="21" customFormat="1" x14ac:dyDescent="0.25">
      <c r="A45" s="17" t="s">
        <v>89</v>
      </c>
      <c r="B45" s="29" t="s">
        <v>90</v>
      </c>
      <c r="C45" s="67"/>
      <c r="D45" s="68">
        <f t="shared" si="0"/>
        <v>0</v>
      </c>
      <c r="E45" s="69">
        <f t="shared" si="1"/>
        <v>0</v>
      </c>
      <c r="F45" s="67"/>
      <c r="G45" s="68">
        <f t="shared" si="2"/>
        <v>0</v>
      </c>
      <c r="H45" s="70">
        <f t="shared" si="3"/>
        <v>0</v>
      </c>
      <c r="I45" s="67"/>
      <c r="J45" s="34">
        <f t="shared" si="4"/>
        <v>0</v>
      </c>
      <c r="K45" s="32">
        <f t="shared" si="5"/>
        <v>0</v>
      </c>
      <c r="L45" s="67"/>
      <c r="M45" s="34">
        <f t="shared" si="6"/>
        <v>0</v>
      </c>
      <c r="N45" s="33">
        <f t="shared" si="7"/>
        <v>0</v>
      </c>
      <c r="O45" s="67"/>
      <c r="P45" s="34">
        <f t="shared" si="8"/>
        <v>0</v>
      </c>
      <c r="Q45" s="33">
        <f t="shared" si="9"/>
        <v>0</v>
      </c>
    </row>
    <row r="46" spans="1:17" s="21" customFormat="1" x14ac:dyDescent="0.25">
      <c r="A46" s="17" t="s">
        <v>91</v>
      </c>
      <c r="B46" s="29" t="s">
        <v>92</v>
      </c>
      <c r="C46" s="67"/>
      <c r="D46" s="68">
        <f t="shared" si="0"/>
        <v>0</v>
      </c>
      <c r="E46" s="69">
        <f t="shared" si="1"/>
        <v>0</v>
      </c>
      <c r="F46" s="67"/>
      <c r="G46" s="68">
        <f t="shared" si="2"/>
        <v>0</v>
      </c>
      <c r="H46" s="70">
        <f t="shared" si="3"/>
        <v>0</v>
      </c>
      <c r="I46" s="67"/>
      <c r="J46" s="34">
        <f t="shared" si="4"/>
        <v>0</v>
      </c>
      <c r="K46" s="32">
        <f t="shared" si="5"/>
        <v>0</v>
      </c>
      <c r="L46" s="67"/>
      <c r="M46" s="34">
        <f t="shared" si="6"/>
        <v>0</v>
      </c>
      <c r="N46" s="33">
        <f t="shared" si="7"/>
        <v>0</v>
      </c>
      <c r="O46" s="67"/>
      <c r="P46" s="34">
        <f t="shared" si="8"/>
        <v>0</v>
      </c>
      <c r="Q46" s="33">
        <f t="shared" si="9"/>
        <v>0</v>
      </c>
    </row>
    <row r="47" spans="1:17" s="21" customFormat="1" ht="25.5" x14ac:dyDescent="0.25">
      <c r="A47" s="17" t="s">
        <v>93</v>
      </c>
      <c r="B47" s="29" t="s">
        <v>94</v>
      </c>
      <c r="C47" s="67"/>
      <c r="D47" s="68">
        <f t="shared" si="0"/>
        <v>0</v>
      </c>
      <c r="E47" s="69">
        <f t="shared" si="1"/>
        <v>0</v>
      </c>
      <c r="F47" s="67"/>
      <c r="G47" s="68">
        <f t="shared" si="2"/>
        <v>0</v>
      </c>
      <c r="H47" s="70">
        <f t="shared" si="3"/>
        <v>0</v>
      </c>
      <c r="I47" s="67"/>
      <c r="J47" s="34">
        <f t="shared" si="4"/>
        <v>0</v>
      </c>
      <c r="K47" s="32">
        <f t="shared" si="5"/>
        <v>0</v>
      </c>
      <c r="L47" s="67"/>
      <c r="M47" s="34">
        <f t="shared" si="6"/>
        <v>0</v>
      </c>
      <c r="N47" s="33">
        <f t="shared" si="7"/>
        <v>0</v>
      </c>
      <c r="O47" s="67"/>
      <c r="P47" s="34">
        <f t="shared" si="8"/>
        <v>0</v>
      </c>
      <c r="Q47" s="33">
        <f t="shared" si="9"/>
        <v>0</v>
      </c>
    </row>
    <row r="48" spans="1:17" s="21" customFormat="1" x14ac:dyDescent="0.25">
      <c r="A48" s="17" t="s">
        <v>95</v>
      </c>
      <c r="B48" s="27" t="s">
        <v>96</v>
      </c>
      <c r="C48" s="67"/>
      <c r="D48" s="68">
        <f t="shared" si="0"/>
        <v>0</v>
      </c>
      <c r="E48" s="69">
        <f t="shared" si="1"/>
        <v>0</v>
      </c>
      <c r="F48" s="67"/>
      <c r="G48" s="68">
        <f t="shared" si="2"/>
        <v>0</v>
      </c>
      <c r="H48" s="70">
        <f t="shared" si="3"/>
        <v>0</v>
      </c>
      <c r="I48" s="67"/>
      <c r="J48" s="34">
        <f t="shared" si="4"/>
        <v>0</v>
      </c>
      <c r="K48" s="32">
        <f t="shared" si="5"/>
        <v>0</v>
      </c>
      <c r="L48" s="67"/>
      <c r="M48" s="34">
        <f t="shared" si="6"/>
        <v>0</v>
      </c>
      <c r="N48" s="33">
        <f t="shared" si="7"/>
        <v>0</v>
      </c>
      <c r="O48" s="67"/>
      <c r="P48" s="34">
        <f t="shared" si="8"/>
        <v>0</v>
      </c>
      <c r="Q48" s="33">
        <f t="shared" si="9"/>
        <v>0</v>
      </c>
    </row>
    <row r="49" spans="1:17" s="21" customFormat="1" x14ac:dyDescent="0.25">
      <c r="A49" s="17" t="s">
        <v>97</v>
      </c>
      <c r="B49" s="27" t="s">
        <v>98</v>
      </c>
      <c r="C49" s="67"/>
      <c r="D49" s="68">
        <f t="shared" si="0"/>
        <v>0</v>
      </c>
      <c r="E49" s="69">
        <f t="shared" si="1"/>
        <v>0</v>
      </c>
      <c r="F49" s="67"/>
      <c r="G49" s="68">
        <f t="shared" si="2"/>
        <v>0</v>
      </c>
      <c r="H49" s="70">
        <f t="shared" si="3"/>
        <v>0</v>
      </c>
      <c r="I49" s="67"/>
      <c r="J49" s="34">
        <f t="shared" si="4"/>
        <v>0</v>
      </c>
      <c r="K49" s="32">
        <f t="shared" si="5"/>
        <v>0</v>
      </c>
      <c r="L49" s="67"/>
      <c r="M49" s="34">
        <f t="shared" si="6"/>
        <v>0</v>
      </c>
      <c r="N49" s="33">
        <f t="shared" si="7"/>
        <v>0</v>
      </c>
      <c r="O49" s="67"/>
      <c r="P49" s="34">
        <f t="shared" si="8"/>
        <v>0</v>
      </c>
      <c r="Q49" s="33">
        <f t="shared" si="9"/>
        <v>0</v>
      </c>
    </row>
    <row r="50" spans="1:17" s="21" customFormat="1" x14ac:dyDescent="0.25">
      <c r="A50" s="17" t="s">
        <v>99</v>
      </c>
      <c r="B50" s="27" t="s">
        <v>100</v>
      </c>
      <c r="C50" s="67"/>
      <c r="D50" s="68">
        <f t="shared" si="0"/>
        <v>0</v>
      </c>
      <c r="E50" s="69">
        <f t="shared" si="1"/>
        <v>0</v>
      </c>
      <c r="F50" s="67"/>
      <c r="G50" s="68">
        <f t="shared" si="2"/>
        <v>0</v>
      </c>
      <c r="H50" s="70">
        <f t="shared" si="3"/>
        <v>0</v>
      </c>
      <c r="I50" s="67"/>
      <c r="J50" s="34">
        <f t="shared" si="4"/>
        <v>0</v>
      </c>
      <c r="K50" s="32">
        <f t="shared" si="5"/>
        <v>0</v>
      </c>
      <c r="L50" s="67"/>
      <c r="M50" s="34">
        <f t="shared" si="6"/>
        <v>0</v>
      </c>
      <c r="N50" s="33">
        <f t="shared" si="7"/>
        <v>0</v>
      </c>
      <c r="O50" s="67"/>
      <c r="P50" s="34">
        <f t="shared" si="8"/>
        <v>0</v>
      </c>
      <c r="Q50" s="33">
        <f t="shared" si="9"/>
        <v>0</v>
      </c>
    </row>
    <row r="51" spans="1:17" s="21" customFormat="1" x14ac:dyDescent="0.25">
      <c r="A51" s="17" t="s">
        <v>101</v>
      </c>
      <c r="B51" s="27" t="s">
        <v>102</v>
      </c>
      <c r="C51" s="67"/>
      <c r="D51" s="68">
        <f t="shared" si="0"/>
        <v>0</v>
      </c>
      <c r="E51" s="69">
        <f t="shared" si="1"/>
        <v>0</v>
      </c>
      <c r="F51" s="67"/>
      <c r="G51" s="68">
        <f t="shared" si="2"/>
        <v>0</v>
      </c>
      <c r="H51" s="70">
        <f t="shared" si="3"/>
        <v>0</v>
      </c>
      <c r="I51" s="67"/>
      <c r="J51" s="34">
        <f t="shared" si="4"/>
        <v>0</v>
      </c>
      <c r="K51" s="32">
        <f t="shared" si="5"/>
        <v>0</v>
      </c>
      <c r="L51" s="67"/>
      <c r="M51" s="34">
        <f t="shared" si="6"/>
        <v>0</v>
      </c>
      <c r="N51" s="33">
        <f t="shared" si="7"/>
        <v>0</v>
      </c>
      <c r="O51" s="67"/>
      <c r="P51" s="34">
        <f t="shared" si="8"/>
        <v>0</v>
      </c>
      <c r="Q51" s="33">
        <f t="shared" si="9"/>
        <v>0</v>
      </c>
    </row>
    <row r="52" spans="1:17" s="21" customFormat="1" x14ac:dyDescent="0.25">
      <c r="A52" s="17" t="s">
        <v>103</v>
      </c>
      <c r="B52" s="27" t="s">
        <v>104</v>
      </c>
      <c r="C52" s="67"/>
      <c r="D52" s="68">
        <f t="shared" si="0"/>
        <v>0</v>
      </c>
      <c r="E52" s="69">
        <f t="shared" si="1"/>
        <v>0</v>
      </c>
      <c r="F52" s="67"/>
      <c r="G52" s="68">
        <f t="shared" si="2"/>
        <v>0</v>
      </c>
      <c r="H52" s="70">
        <f t="shared" si="3"/>
        <v>0</v>
      </c>
      <c r="I52" s="67"/>
      <c r="J52" s="34">
        <f t="shared" si="4"/>
        <v>0</v>
      </c>
      <c r="K52" s="32">
        <f t="shared" si="5"/>
        <v>0</v>
      </c>
      <c r="L52" s="67"/>
      <c r="M52" s="34">
        <f t="shared" si="6"/>
        <v>0</v>
      </c>
      <c r="N52" s="33">
        <f t="shared" si="7"/>
        <v>0</v>
      </c>
      <c r="O52" s="67"/>
      <c r="P52" s="34">
        <f t="shared" si="8"/>
        <v>0</v>
      </c>
      <c r="Q52" s="33">
        <f t="shared" si="9"/>
        <v>0</v>
      </c>
    </row>
    <row r="53" spans="1:17" s="21" customFormat="1" x14ac:dyDescent="0.25">
      <c r="A53" s="17" t="s">
        <v>105</v>
      </c>
      <c r="B53" s="27" t="s">
        <v>106</v>
      </c>
      <c r="C53" s="67"/>
      <c r="D53" s="68">
        <f t="shared" si="0"/>
        <v>0</v>
      </c>
      <c r="E53" s="69">
        <f t="shared" si="1"/>
        <v>0</v>
      </c>
      <c r="F53" s="67"/>
      <c r="G53" s="68">
        <f t="shared" si="2"/>
        <v>0</v>
      </c>
      <c r="H53" s="70">
        <f t="shared" si="3"/>
        <v>0</v>
      </c>
      <c r="I53" s="67"/>
      <c r="J53" s="34">
        <f t="shared" si="4"/>
        <v>0</v>
      </c>
      <c r="K53" s="32">
        <f t="shared" si="5"/>
        <v>0</v>
      </c>
      <c r="L53" s="67"/>
      <c r="M53" s="34">
        <f t="shared" si="6"/>
        <v>0</v>
      </c>
      <c r="N53" s="33">
        <f t="shared" si="7"/>
        <v>0</v>
      </c>
      <c r="O53" s="67"/>
      <c r="P53" s="34">
        <f t="shared" si="8"/>
        <v>0</v>
      </c>
      <c r="Q53" s="33">
        <f t="shared" si="9"/>
        <v>0</v>
      </c>
    </row>
    <row r="54" spans="1:17" s="21" customFormat="1" x14ac:dyDescent="0.25">
      <c r="A54" s="17" t="s">
        <v>107</v>
      </c>
      <c r="B54" s="27" t="s">
        <v>108</v>
      </c>
      <c r="C54" s="67"/>
      <c r="D54" s="68">
        <f t="shared" si="0"/>
        <v>0</v>
      </c>
      <c r="E54" s="69">
        <f t="shared" si="1"/>
        <v>0</v>
      </c>
      <c r="F54" s="67"/>
      <c r="G54" s="68">
        <f t="shared" si="2"/>
        <v>0</v>
      </c>
      <c r="H54" s="70">
        <f t="shared" si="3"/>
        <v>0</v>
      </c>
      <c r="I54" s="67"/>
      <c r="J54" s="34">
        <f t="shared" si="4"/>
        <v>0</v>
      </c>
      <c r="K54" s="32">
        <f t="shared" si="5"/>
        <v>0</v>
      </c>
      <c r="L54" s="67"/>
      <c r="M54" s="34">
        <f t="shared" si="6"/>
        <v>0</v>
      </c>
      <c r="N54" s="33">
        <f t="shared" si="7"/>
        <v>0</v>
      </c>
      <c r="O54" s="67"/>
      <c r="P54" s="34">
        <f t="shared" si="8"/>
        <v>0</v>
      </c>
      <c r="Q54" s="33">
        <f t="shared" si="9"/>
        <v>0</v>
      </c>
    </row>
    <row r="55" spans="1:17" s="21" customFormat="1" x14ac:dyDescent="0.25">
      <c r="A55" s="17" t="s">
        <v>109</v>
      </c>
      <c r="B55" s="27" t="s">
        <v>110</v>
      </c>
      <c r="C55" s="67"/>
      <c r="D55" s="68">
        <f t="shared" si="0"/>
        <v>0</v>
      </c>
      <c r="E55" s="69">
        <f t="shared" si="1"/>
        <v>0</v>
      </c>
      <c r="F55" s="67"/>
      <c r="G55" s="68">
        <f t="shared" si="2"/>
        <v>0</v>
      </c>
      <c r="H55" s="70">
        <f t="shared" si="3"/>
        <v>0</v>
      </c>
      <c r="I55" s="67"/>
      <c r="J55" s="34">
        <f t="shared" si="4"/>
        <v>0</v>
      </c>
      <c r="K55" s="32">
        <f t="shared" si="5"/>
        <v>0</v>
      </c>
      <c r="L55" s="67"/>
      <c r="M55" s="34">
        <f t="shared" si="6"/>
        <v>0</v>
      </c>
      <c r="N55" s="33">
        <f t="shared" si="7"/>
        <v>0</v>
      </c>
      <c r="O55" s="67"/>
      <c r="P55" s="34">
        <f t="shared" si="8"/>
        <v>0</v>
      </c>
      <c r="Q55" s="33">
        <f t="shared" si="9"/>
        <v>0</v>
      </c>
    </row>
    <row r="56" spans="1:17" s="21" customFormat="1" x14ac:dyDescent="0.25">
      <c r="A56" s="17" t="s">
        <v>111</v>
      </c>
      <c r="B56" s="27" t="s">
        <v>112</v>
      </c>
      <c r="C56" s="67"/>
      <c r="D56" s="68">
        <f t="shared" si="0"/>
        <v>0</v>
      </c>
      <c r="E56" s="69">
        <f t="shared" si="1"/>
        <v>0</v>
      </c>
      <c r="F56" s="67"/>
      <c r="G56" s="68">
        <f t="shared" si="2"/>
        <v>0</v>
      </c>
      <c r="H56" s="70">
        <f t="shared" si="3"/>
        <v>0</v>
      </c>
      <c r="I56" s="67"/>
      <c r="J56" s="34">
        <f t="shared" si="4"/>
        <v>0</v>
      </c>
      <c r="K56" s="32">
        <f t="shared" si="5"/>
        <v>0</v>
      </c>
      <c r="L56" s="67"/>
      <c r="M56" s="34">
        <f t="shared" si="6"/>
        <v>0</v>
      </c>
      <c r="N56" s="33">
        <f t="shared" si="7"/>
        <v>0</v>
      </c>
      <c r="O56" s="67"/>
      <c r="P56" s="34">
        <f t="shared" si="8"/>
        <v>0</v>
      </c>
      <c r="Q56" s="33">
        <f t="shared" si="9"/>
        <v>0</v>
      </c>
    </row>
    <row r="57" spans="1:17" s="21" customFormat="1" x14ac:dyDescent="0.25">
      <c r="A57" s="17" t="s">
        <v>113</v>
      </c>
      <c r="B57" s="27" t="s">
        <v>108</v>
      </c>
      <c r="C57" s="67"/>
      <c r="D57" s="68">
        <f t="shared" si="0"/>
        <v>0</v>
      </c>
      <c r="E57" s="69">
        <f t="shared" si="1"/>
        <v>0</v>
      </c>
      <c r="F57" s="67"/>
      <c r="G57" s="68">
        <f t="shared" si="2"/>
        <v>0</v>
      </c>
      <c r="H57" s="70">
        <f t="shared" si="3"/>
        <v>0</v>
      </c>
      <c r="I57" s="67"/>
      <c r="J57" s="34">
        <f t="shared" si="4"/>
        <v>0</v>
      </c>
      <c r="K57" s="32">
        <f t="shared" si="5"/>
        <v>0</v>
      </c>
      <c r="L57" s="67"/>
      <c r="M57" s="34">
        <f t="shared" si="6"/>
        <v>0</v>
      </c>
      <c r="N57" s="33">
        <f t="shared" si="7"/>
        <v>0</v>
      </c>
      <c r="O57" s="67"/>
      <c r="P57" s="34">
        <f t="shared" si="8"/>
        <v>0</v>
      </c>
      <c r="Q57" s="33">
        <f t="shared" si="9"/>
        <v>0</v>
      </c>
    </row>
    <row r="58" spans="1:17" s="21" customFormat="1" x14ac:dyDescent="0.25">
      <c r="A58" s="17" t="s">
        <v>114</v>
      </c>
      <c r="B58" s="27" t="s">
        <v>110</v>
      </c>
      <c r="C58" s="67"/>
      <c r="D58" s="68">
        <f t="shared" si="0"/>
        <v>0</v>
      </c>
      <c r="E58" s="69">
        <f t="shared" si="1"/>
        <v>0</v>
      </c>
      <c r="F58" s="67"/>
      <c r="G58" s="68">
        <f t="shared" si="2"/>
        <v>0</v>
      </c>
      <c r="H58" s="70">
        <f t="shared" si="3"/>
        <v>0</v>
      </c>
      <c r="I58" s="67"/>
      <c r="J58" s="34">
        <f t="shared" si="4"/>
        <v>0</v>
      </c>
      <c r="K58" s="32">
        <f t="shared" si="5"/>
        <v>0</v>
      </c>
      <c r="L58" s="67"/>
      <c r="M58" s="34">
        <f t="shared" si="6"/>
        <v>0</v>
      </c>
      <c r="N58" s="33">
        <f t="shared" si="7"/>
        <v>0</v>
      </c>
      <c r="O58" s="67"/>
      <c r="P58" s="34">
        <f t="shared" si="8"/>
        <v>0</v>
      </c>
      <c r="Q58" s="33">
        <f t="shared" si="9"/>
        <v>0</v>
      </c>
    </row>
    <row r="59" spans="1:17" s="21" customFormat="1" x14ac:dyDescent="0.25">
      <c r="A59" s="17" t="s">
        <v>115</v>
      </c>
      <c r="B59" s="27" t="s">
        <v>112</v>
      </c>
      <c r="C59" s="67"/>
      <c r="D59" s="68">
        <f t="shared" si="0"/>
        <v>0</v>
      </c>
      <c r="E59" s="69">
        <f t="shared" si="1"/>
        <v>0</v>
      </c>
      <c r="F59" s="67"/>
      <c r="G59" s="68">
        <f t="shared" si="2"/>
        <v>0</v>
      </c>
      <c r="H59" s="70">
        <f t="shared" si="3"/>
        <v>0</v>
      </c>
      <c r="I59" s="67"/>
      <c r="J59" s="34">
        <f t="shared" si="4"/>
        <v>0</v>
      </c>
      <c r="K59" s="32">
        <f t="shared" si="5"/>
        <v>0</v>
      </c>
      <c r="L59" s="67"/>
      <c r="M59" s="34">
        <f t="shared" si="6"/>
        <v>0</v>
      </c>
      <c r="N59" s="33">
        <f t="shared" si="7"/>
        <v>0</v>
      </c>
      <c r="O59" s="67"/>
      <c r="P59" s="34">
        <f t="shared" si="8"/>
        <v>0</v>
      </c>
      <c r="Q59" s="33">
        <f t="shared" si="9"/>
        <v>0</v>
      </c>
    </row>
    <row r="60" spans="1:17" s="21" customFormat="1" x14ac:dyDescent="0.25">
      <c r="A60" s="17" t="s">
        <v>116</v>
      </c>
      <c r="B60" s="27" t="s">
        <v>117</v>
      </c>
      <c r="C60" s="67"/>
      <c r="D60" s="68">
        <f t="shared" si="0"/>
        <v>0</v>
      </c>
      <c r="E60" s="69">
        <f t="shared" si="1"/>
        <v>0</v>
      </c>
      <c r="F60" s="67"/>
      <c r="G60" s="68">
        <f t="shared" si="2"/>
        <v>0</v>
      </c>
      <c r="H60" s="70">
        <f t="shared" si="3"/>
        <v>0</v>
      </c>
      <c r="I60" s="67"/>
      <c r="J60" s="34">
        <f t="shared" si="4"/>
        <v>0</v>
      </c>
      <c r="K60" s="32">
        <f t="shared" si="5"/>
        <v>0</v>
      </c>
      <c r="L60" s="67"/>
      <c r="M60" s="34">
        <f t="shared" si="6"/>
        <v>0</v>
      </c>
      <c r="N60" s="33">
        <f t="shared" si="7"/>
        <v>0</v>
      </c>
      <c r="O60" s="67"/>
      <c r="P60" s="34">
        <f t="shared" si="8"/>
        <v>0</v>
      </c>
      <c r="Q60" s="33">
        <f t="shared" si="9"/>
        <v>0</v>
      </c>
    </row>
    <row r="61" spans="1:17" s="21" customFormat="1" x14ac:dyDescent="0.25">
      <c r="A61" s="17" t="s">
        <v>118</v>
      </c>
      <c r="B61" s="27" t="s">
        <v>119</v>
      </c>
      <c r="C61" s="67"/>
      <c r="D61" s="68">
        <f t="shared" si="0"/>
        <v>0</v>
      </c>
      <c r="E61" s="69">
        <f t="shared" si="1"/>
        <v>0</v>
      </c>
      <c r="F61" s="67"/>
      <c r="G61" s="68">
        <f t="shared" si="2"/>
        <v>0</v>
      </c>
      <c r="H61" s="70">
        <f t="shared" si="3"/>
        <v>0</v>
      </c>
      <c r="I61" s="67"/>
      <c r="J61" s="34">
        <f t="shared" si="4"/>
        <v>0</v>
      </c>
      <c r="K61" s="32">
        <f t="shared" si="5"/>
        <v>0</v>
      </c>
      <c r="L61" s="67"/>
      <c r="M61" s="34">
        <f t="shared" si="6"/>
        <v>0</v>
      </c>
      <c r="N61" s="33">
        <f t="shared" si="7"/>
        <v>0</v>
      </c>
      <c r="O61" s="67"/>
      <c r="P61" s="34">
        <f t="shared" si="8"/>
        <v>0</v>
      </c>
      <c r="Q61" s="33">
        <f t="shared" si="9"/>
        <v>0</v>
      </c>
    </row>
    <row r="62" spans="1:17" s="21" customFormat="1" x14ac:dyDescent="0.25">
      <c r="A62" s="17" t="s">
        <v>120</v>
      </c>
      <c r="B62" s="27" t="s">
        <v>121</v>
      </c>
      <c r="C62" s="67"/>
      <c r="D62" s="68">
        <f t="shared" si="0"/>
        <v>0</v>
      </c>
      <c r="E62" s="69">
        <f t="shared" si="1"/>
        <v>0</v>
      </c>
      <c r="F62" s="67"/>
      <c r="G62" s="68">
        <f t="shared" si="2"/>
        <v>0</v>
      </c>
      <c r="H62" s="70">
        <f t="shared" si="3"/>
        <v>0</v>
      </c>
      <c r="I62" s="67"/>
      <c r="J62" s="34">
        <f t="shared" si="4"/>
        <v>0</v>
      </c>
      <c r="K62" s="32">
        <f t="shared" si="5"/>
        <v>0</v>
      </c>
      <c r="L62" s="67"/>
      <c r="M62" s="34">
        <f t="shared" si="6"/>
        <v>0</v>
      </c>
      <c r="N62" s="33">
        <f t="shared" si="7"/>
        <v>0</v>
      </c>
      <c r="O62" s="67"/>
      <c r="P62" s="34">
        <f t="shared" si="8"/>
        <v>0</v>
      </c>
      <c r="Q62" s="33">
        <f t="shared" si="9"/>
        <v>0</v>
      </c>
    </row>
    <row r="63" spans="1:17" s="21" customFormat="1" x14ac:dyDescent="0.25">
      <c r="A63" s="17" t="s">
        <v>122</v>
      </c>
      <c r="B63" s="27" t="s">
        <v>123</v>
      </c>
      <c r="C63" s="67"/>
      <c r="D63" s="68">
        <f t="shared" si="0"/>
        <v>0</v>
      </c>
      <c r="E63" s="69">
        <f t="shared" si="1"/>
        <v>0</v>
      </c>
      <c r="F63" s="67"/>
      <c r="G63" s="68">
        <f t="shared" si="2"/>
        <v>0</v>
      </c>
      <c r="H63" s="70">
        <f t="shared" si="3"/>
        <v>0</v>
      </c>
      <c r="I63" s="67"/>
      <c r="J63" s="34">
        <f t="shared" si="4"/>
        <v>0</v>
      </c>
      <c r="K63" s="32">
        <f t="shared" si="5"/>
        <v>0</v>
      </c>
      <c r="L63" s="67"/>
      <c r="M63" s="34">
        <f t="shared" si="6"/>
        <v>0</v>
      </c>
      <c r="N63" s="33">
        <f t="shared" si="7"/>
        <v>0</v>
      </c>
      <c r="O63" s="67"/>
      <c r="P63" s="34">
        <f t="shared" si="8"/>
        <v>0</v>
      </c>
      <c r="Q63" s="33">
        <f t="shared" si="9"/>
        <v>0</v>
      </c>
    </row>
    <row r="64" spans="1:17" x14ac:dyDescent="0.25">
      <c r="A64" s="59" t="s">
        <v>124</v>
      </c>
      <c r="B64" s="60"/>
      <c r="C64" s="35">
        <f t="shared" ref="C64:Q64" si="10">SUM(C8:C63)</f>
        <v>0</v>
      </c>
      <c r="D64" s="36">
        <f t="shared" si="10"/>
        <v>0</v>
      </c>
      <c r="E64" s="37">
        <f t="shared" si="10"/>
        <v>0</v>
      </c>
      <c r="F64" s="38">
        <f t="shared" si="10"/>
        <v>0</v>
      </c>
      <c r="G64" s="39">
        <f t="shared" si="10"/>
        <v>0</v>
      </c>
      <c r="H64" s="40">
        <f t="shared" si="10"/>
        <v>0</v>
      </c>
      <c r="I64" s="37">
        <f t="shared" si="10"/>
        <v>0</v>
      </c>
      <c r="J64" s="37">
        <f t="shared" si="10"/>
        <v>0</v>
      </c>
      <c r="K64" s="37">
        <f t="shared" si="10"/>
        <v>0</v>
      </c>
      <c r="L64" s="41">
        <f t="shared" si="10"/>
        <v>0</v>
      </c>
      <c r="M64" s="37">
        <f t="shared" si="10"/>
        <v>0</v>
      </c>
      <c r="N64" s="42">
        <f t="shared" si="10"/>
        <v>0</v>
      </c>
      <c r="O64" s="37">
        <f t="shared" si="10"/>
        <v>0</v>
      </c>
      <c r="P64" s="37">
        <f t="shared" si="10"/>
        <v>0</v>
      </c>
      <c r="Q64" s="42">
        <f t="shared" si="10"/>
        <v>0</v>
      </c>
    </row>
    <row r="65" spans="1:18" s="21" customFormat="1" ht="27.75" customHeight="1" x14ac:dyDescent="0.25">
      <c r="A65" s="26"/>
      <c r="B65" s="26"/>
      <c r="C65" s="43"/>
      <c r="D65" s="43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</row>
    <row r="66" spans="1:18" ht="27.75" customHeight="1" x14ac:dyDescent="0.25">
      <c r="A66" s="47" t="s">
        <v>125</v>
      </c>
      <c r="B66" s="47"/>
      <c r="C66" s="48"/>
      <c r="D66" s="48"/>
      <c r="E66" s="48"/>
      <c r="F66" s="45"/>
      <c r="G66" s="45"/>
      <c r="H66" s="45"/>
      <c r="I66" s="45"/>
      <c r="J66" s="45"/>
      <c r="K66" s="45"/>
      <c r="L66" s="45"/>
      <c r="M66" s="49" t="s">
        <v>126</v>
      </c>
      <c r="N66" s="50"/>
      <c r="O66" s="51"/>
      <c r="P66" s="71">
        <f>SUM(C64,F64,I64,L64,O64)</f>
        <v>0</v>
      </c>
      <c r="Q66" s="72"/>
    </row>
    <row r="67" spans="1:18" ht="27" customHeight="1" x14ac:dyDescent="0.25">
      <c r="A67" s="47" t="s">
        <v>127</v>
      </c>
      <c r="B67" s="47"/>
      <c r="C67" s="48"/>
      <c r="D67" s="48"/>
      <c r="E67" s="48"/>
      <c r="F67" s="48"/>
      <c r="G67" s="48"/>
      <c r="H67" s="48"/>
      <c r="I67" s="48"/>
      <c r="J67" s="48"/>
      <c r="K67" s="48"/>
      <c r="L67" s="45"/>
      <c r="M67" s="49" t="s">
        <v>128</v>
      </c>
      <c r="N67" s="50"/>
      <c r="O67" s="51"/>
      <c r="P67" s="71">
        <f>SUM(D64,G64,J64,M64,P64)</f>
        <v>0</v>
      </c>
      <c r="Q67" s="72"/>
    </row>
    <row r="68" spans="1:18" ht="36" customHeight="1" x14ac:dyDescent="0.25">
      <c r="A68" s="47" t="s">
        <v>129</v>
      </c>
      <c r="B68" s="47"/>
      <c r="C68" s="48"/>
      <c r="D68" s="48"/>
      <c r="E68" s="48"/>
      <c r="F68" s="48"/>
      <c r="G68" s="48"/>
      <c r="H68" s="48"/>
      <c r="I68" s="48"/>
      <c r="J68" s="48"/>
      <c r="K68" s="48"/>
      <c r="L68" s="45"/>
      <c r="M68" s="64" t="s">
        <v>130</v>
      </c>
      <c r="N68" s="65"/>
      <c r="O68" s="66"/>
      <c r="P68" s="73">
        <f>SUM(E64,H64,K64,N64,Q64)</f>
        <v>0</v>
      </c>
      <c r="Q68" s="74"/>
    </row>
    <row r="69" spans="1:18" x14ac:dyDescent="0.25">
      <c r="R69" s="1"/>
    </row>
    <row r="74" spans="1:18" ht="24" customHeight="1" x14ac:dyDescent="0.25">
      <c r="A74" s="47" t="s">
        <v>131</v>
      </c>
      <c r="B74" s="47"/>
      <c r="E74" s="1" t="s">
        <v>132</v>
      </c>
      <c r="J74" s="52" t="s">
        <v>133</v>
      </c>
      <c r="K74" s="52"/>
      <c r="L74" s="5"/>
      <c r="M74" s="5"/>
      <c r="N74" s="5"/>
      <c r="O74" s="5"/>
      <c r="P74" s="4"/>
    </row>
  </sheetData>
  <mergeCells count="19">
    <mergeCell ref="P68:Q68"/>
    <mergeCell ref="M67:O67"/>
    <mergeCell ref="M68:O68"/>
    <mergeCell ref="A1:B1"/>
    <mergeCell ref="A66:E66"/>
    <mergeCell ref="P66:Q66"/>
    <mergeCell ref="M66:O66"/>
    <mergeCell ref="J74:K74"/>
    <mergeCell ref="A4:Q4"/>
    <mergeCell ref="L6:N6"/>
    <mergeCell ref="O6:Q6"/>
    <mergeCell ref="I6:K6"/>
    <mergeCell ref="C6:E6"/>
    <mergeCell ref="A64:B64"/>
    <mergeCell ref="F6:H6"/>
    <mergeCell ref="A74:B74"/>
    <mergeCell ref="A67:K67"/>
    <mergeCell ref="A68:K68"/>
    <mergeCell ref="P67:Q67"/>
  </mergeCells>
  <pageMargins left="0.7" right="0.7" top="0.75" bottom="0.75" header="0.3" footer="0.3"/>
  <pageSetup paperSize="9" scale="48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workbookViewId="0"/>
  </sheetViews>
  <sheetFormatPr defaultRowHeight="15" x14ac:dyDescent="0.25"/>
  <cols>
    <col min="1" max="1" width="24" customWidth="1"/>
    <col min="2" max="2" width="54" customWidth="1"/>
    <col min="3" max="3" width="58" customWidth="1"/>
    <col min="4" max="4" width="18" customWidth="1"/>
  </cols>
  <sheetData>
    <row r="1" spans="1:4" ht="56.25" x14ac:dyDescent="0.3">
      <c r="A1" s="31" t="s">
        <v>134</v>
      </c>
      <c r="B1" s="31"/>
      <c r="C1" s="31"/>
      <c r="D1" s="31"/>
    </row>
    <row r="3" spans="1:4" x14ac:dyDescent="0.25">
      <c r="A3" s="30" t="s">
        <v>135</v>
      </c>
      <c r="B3" s="30" t="s">
        <v>136</v>
      </c>
      <c r="C3" s="30" t="s">
        <v>137</v>
      </c>
      <c r="D3" s="30" t="s">
        <v>138</v>
      </c>
    </row>
    <row r="4" spans="1:4" x14ac:dyDescent="0.25">
      <c r="A4" t="s">
        <v>1</v>
      </c>
      <c r="B4" t="s">
        <v>139</v>
      </c>
      <c r="C4" t="s">
        <v>140</v>
      </c>
      <c r="D4" t="s">
        <v>141</v>
      </c>
    </row>
    <row r="5" spans="1:4" x14ac:dyDescent="0.25">
      <c r="A5" t="s">
        <v>142</v>
      </c>
      <c r="B5" t="s">
        <v>143</v>
      </c>
      <c r="C5" t="s">
        <v>144</v>
      </c>
      <c r="D5" t="s">
        <v>145</v>
      </c>
    </row>
    <row r="6" spans="1:4" x14ac:dyDescent="0.25">
      <c r="A6" t="s">
        <v>146</v>
      </c>
      <c r="B6" t="s">
        <v>147</v>
      </c>
      <c r="C6" t="s">
        <v>148</v>
      </c>
      <c r="D6" t="s">
        <v>145</v>
      </c>
    </row>
    <row r="7" spans="1:4" x14ac:dyDescent="0.25">
      <c r="A7" t="s">
        <v>149</v>
      </c>
      <c r="B7" t="s">
        <v>150</v>
      </c>
      <c r="C7" t="s">
        <v>151</v>
      </c>
      <c r="D7" t="s">
        <v>145</v>
      </c>
    </row>
    <row r="8" spans="1:4" x14ac:dyDescent="0.25">
      <c r="A8" t="s">
        <v>152</v>
      </c>
      <c r="B8" t="s">
        <v>153</v>
      </c>
      <c r="C8" t="s">
        <v>154</v>
      </c>
      <c r="D8" t="s">
        <v>145</v>
      </c>
    </row>
    <row r="9" spans="1:4" x14ac:dyDescent="0.25">
      <c r="A9" t="s">
        <v>155</v>
      </c>
      <c r="B9" t="s">
        <v>156</v>
      </c>
      <c r="C9" t="s">
        <v>157</v>
      </c>
      <c r="D9" t="s">
        <v>158</v>
      </c>
    </row>
    <row r="10" spans="1:4" x14ac:dyDescent="0.25">
      <c r="A10" t="s">
        <v>159</v>
      </c>
      <c r="B10" t="s">
        <v>160</v>
      </c>
      <c r="C10" t="s">
        <v>161</v>
      </c>
      <c r="D10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List1</vt:lpstr>
      <vt:lpstr>Pregled popravkov</vt:lpstr>
      <vt:lpstr>List1!Področje_tiskanja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anema</dc:creator>
  <cp:lastModifiedBy>brigita.vodusek1@gmail.com</cp:lastModifiedBy>
  <cp:lastPrinted>2026-07-02T13:38:09Z</cp:lastPrinted>
  <dcterms:created xsi:type="dcterms:W3CDTF">2026-07-02T13:38:42Z</dcterms:created>
  <dcterms:modified xsi:type="dcterms:W3CDTF">2026-07-02T13:38:58Z</dcterms:modified>
</cp:coreProperties>
</file>